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3d30a18a6aab65a/Desktop/Training budget 2026 March/"/>
    </mc:Choice>
  </mc:AlternateContent>
  <xr:revisionPtr revIDLastSave="1226" documentId="13_ncr:1_{36B8AF32-57AD-4E05-AA98-9739759445E6}" xr6:coauthVersionLast="47" xr6:coauthVersionMax="47" xr10:uidLastSave="{497B22A8-B6AF-4833-A7A0-F9D4706F4EC7}"/>
  <bookViews>
    <workbookView xWindow="-110" yWindow="-110" windowWidth="19420" windowHeight="11500" xr2:uid="{74EA4809-665D-4D7A-BF28-2524A4F1FCDA}"/>
  </bookViews>
  <sheets>
    <sheet name="HW &amp; HWO" sheetId="4" r:id="rId1"/>
    <sheet name="MO,HS,DAM etc" sheetId="5" r:id="rId2"/>
    <sheet name="Compile sheet 1&amp;2" sheetId="8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" i="8" l="1"/>
  <c r="E4" i="8"/>
  <c r="E5" i="8"/>
  <c r="E6" i="8"/>
  <c r="E7" i="8"/>
  <c r="E8" i="8"/>
  <c r="E9" i="8"/>
  <c r="E10" i="8"/>
  <c r="D11" i="8"/>
  <c r="C6" i="8"/>
  <c r="C11" i="8" s="1"/>
  <c r="H65" i="4"/>
  <c r="H70" i="4" s="1"/>
  <c r="H58" i="5"/>
  <c r="J28" i="5"/>
  <c r="E20" i="5"/>
  <c r="F20" i="5"/>
  <c r="G20" i="5"/>
  <c r="H20" i="5"/>
  <c r="E8" i="5"/>
  <c r="F8" i="5"/>
  <c r="G8" i="5"/>
  <c r="H8" i="5"/>
  <c r="H16" i="5"/>
  <c r="H17" i="5"/>
  <c r="H18" i="5"/>
  <c r="H19" i="5"/>
  <c r="E48" i="5"/>
  <c r="F48" i="5"/>
  <c r="G48" i="5"/>
  <c r="H46" i="5"/>
  <c r="H47" i="5"/>
  <c r="H48" i="5"/>
  <c r="H25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12" i="5"/>
  <c r="H4" i="5"/>
  <c r="H5" i="5"/>
  <c r="H6" i="5"/>
  <c r="H7" i="5"/>
  <c r="H13" i="5"/>
  <c r="H14" i="5"/>
  <c r="H15" i="5"/>
  <c r="H24" i="5"/>
  <c r="H26" i="5"/>
  <c r="H27" i="5"/>
  <c r="H28" i="5"/>
  <c r="H29" i="5"/>
  <c r="E60" i="4" l="1"/>
  <c r="F60" i="4"/>
  <c r="G60" i="4"/>
  <c r="H39" i="4"/>
  <c r="H42" i="4"/>
  <c r="H43" i="4"/>
  <c r="E34" i="4"/>
  <c r="F34" i="4"/>
  <c r="G34" i="4"/>
  <c r="H4" i="4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 l="1"/>
  <c r="H50" i="4"/>
  <c r="H55" i="4"/>
  <c r="H48" i="4"/>
  <c r="H45" i="4"/>
  <c r="H49" i="4"/>
  <c r="H44" i="4"/>
  <c r="H57" i="4"/>
  <c r="H58" i="4"/>
  <c r="H53" i="4"/>
  <c r="H51" i="4"/>
  <c r="H46" i="4"/>
  <c r="H54" i="4"/>
  <c r="H41" i="4"/>
  <c r="H40" i="4"/>
  <c r="H60" i="4" l="1"/>
</calcChain>
</file>

<file path=xl/sharedStrings.xml><?xml version="1.0" encoding="utf-8"?>
<sst xmlns="http://schemas.openxmlformats.org/spreadsheetml/2006/main" count="337" uniqueCount="195">
  <si>
    <t>Sl.No</t>
  </si>
  <si>
    <t>Name</t>
  </si>
  <si>
    <t>Name of Centre</t>
  </si>
  <si>
    <t>TA</t>
  </si>
  <si>
    <t>Designation</t>
  </si>
  <si>
    <t>CHO</t>
  </si>
  <si>
    <t>Total Amount</t>
  </si>
  <si>
    <t>Refreshment</t>
  </si>
  <si>
    <t>HW</t>
  </si>
  <si>
    <t>HWO</t>
  </si>
  <si>
    <t>Mahnai Khaimeichho</t>
  </si>
  <si>
    <t>H.Lalremruati</t>
  </si>
  <si>
    <t>B.Thaizi</t>
  </si>
  <si>
    <t>LD Debori</t>
  </si>
  <si>
    <t>Lalhriatpuii Hmar</t>
  </si>
  <si>
    <t>KH Lalrawngbawla</t>
  </si>
  <si>
    <t>Lalrohlua</t>
  </si>
  <si>
    <t>Lalchawimawia</t>
  </si>
  <si>
    <t>K.Ngohra</t>
  </si>
  <si>
    <t>Khaibei V Zawtha</t>
  </si>
  <si>
    <t>H.Lalhmunsangi</t>
  </si>
  <si>
    <t>T.Neisi</t>
  </si>
  <si>
    <t>S.Beihneizi</t>
  </si>
  <si>
    <t>Khipawpingia Nohro</t>
  </si>
  <si>
    <t>Pala HWC</t>
  </si>
  <si>
    <t>Zero Clinic</t>
  </si>
  <si>
    <t>Tipa -V SC</t>
  </si>
  <si>
    <t>Saikao HWC</t>
  </si>
  <si>
    <t>Chheihlu Clinic</t>
  </si>
  <si>
    <t>Tano Hlychho</t>
  </si>
  <si>
    <t>New Siaha Clinic</t>
  </si>
  <si>
    <t>New Coloney Clinic</t>
  </si>
  <si>
    <t>Iana Clinic</t>
  </si>
  <si>
    <t>Vatia Hlovy</t>
  </si>
  <si>
    <t>Lopu Clinic</t>
  </si>
  <si>
    <t>Chakhei SC</t>
  </si>
  <si>
    <t>K.Lalmuanzoa</t>
  </si>
  <si>
    <t>Tokolo HWC</t>
  </si>
  <si>
    <t>College Vaih Clinic</t>
  </si>
  <si>
    <t>Siata HWC</t>
  </si>
  <si>
    <t>Kaochao-E Clinic</t>
  </si>
  <si>
    <t>C.Jennifer</t>
  </si>
  <si>
    <t>Elisi Beinopha</t>
  </si>
  <si>
    <t>S.Rammuanpuii</t>
  </si>
  <si>
    <t>B.Florence</t>
  </si>
  <si>
    <t>VT Nathani</t>
  </si>
  <si>
    <t>TT Milly</t>
  </si>
  <si>
    <t>Edina Hlycho</t>
  </si>
  <si>
    <t>M.Chhuazi</t>
  </si>
  <si>
    <t>AZ Disana</t>
  </si>
  <si>
    <t>Zodinpuii</t>
  </si>
  <si>
    <t>J.Lalimmanueli</t>
  </si>
  <si>
    <t>S.Beivangia</t>
  </si>
  <si>
    <t>Dr.C.Beimova</t>
  </si>
  <si>
    <t>F.Lalnunhlui</t>
  </si>
  <si>
    <t>Siahatla HWC</t>
  </si>
  <si>
    <t>Tipi Ferry HWC</t>
  </si>
  <si>
    <t>Tisi HWC</t>
  </si>
  <si>
    <t>Laki HWC</t>
  </si>
  <si>
    <t>Amotlah HWC</t>
  </si>
  <si>
    <t>Zyhno HWC</t>
  </si>
  <si>
    <t>Thiahra HWC</t>
  </si>
  <si>
    <t>Vahia HWC</t>
  </si>
  <si>
    <t>New Laty HWC</t>
  </si>
  <si>
    <t>Theiva HWC</t>
  </si>
  <si>
    <t>Tipa-L HWC</t>
  </si>
  <si>
    <t>Tisopi HWC</t>
  </si>
  <si>
    <t>Amobyu HWC</t>
  </si>
  <si>
    <t>Chapi HWC</t>
  </si>
  <si>
    <t>Theiri Clinic</t>
  </si>
  <si>
    <t>K.Mawsia</t>
  </si>
  <si>
    <t>Old Siaha</t>
  </si>
  <si>
    <t>Stationaries</t>
  </si>
  <si>
    <t>Total</t>
  </si>
  <si>
    <t>Lobo Clinic</t>
  </si>
  <si>
    <t>Meisatla Clinic</t>
  </si>
  <si>
    <t>Meisavaih UHWC</t>
  </si>
  <si>
    <t>M.Decemi</t>
  </si>
  <si>
    <t>B.Thangpuia</t>
  </si>
  <si>
    <t>Phura HW</t>
  </si>
  <si>
    <t>Tisopi HW</t>
  </si>
  <si>
    <t>Chhaolo SC</t>
  </si>
  <si>
    <t>Noaotlah HWC</t>
  </si>
  <si>
    <t>TT Phiango</t>
  </si>
  <si>
    <t>L.Lalhlupuii</t>
  </si>
  <si>
    <t>Hauliankimi</t>
  </si>
  <si>
    <t xml:space="preserve">Teresa </t>
  </si>
  <si>
    <t>Vanlalvuani</t>
  </si>
  <si>
    <t>Fatima Khoki</t>
  </si>
  <si>
    <t>Old Siaha HWC</t>
  </si>
  <si>
    <t>No-aotlah</t>
  </si>
  <si>
    <t>Saikao</t>
  </si>
  <si>
    <t>Beithlalo Hlychho</t>
  </si>
  <si>
    <t>Laldinmawia Chawngthu</t>
  </si>
  <si>
    <t>KH. Vabeihlo</t>
  </si>
  <si>
    <t>Nahlao Solo</t>
  </si>
  <si>
    <t>C.Ramtanhnuna</t>
  </si>
  <si>
    <t>Dr.Juliet Lalmawizuali</t>
  </si>
  <si>
    <t>Zonunsangi</t>
  </si>
  <si>
    <t>DA</t>
  </si>
  <si>
    <t>To</t>
  </si>
  <si>
    <t>fro</t>
  </si>
  <si>
    <t>Hall Rent</t>
  </si>
  <si>
    <t>Banner</t>
  </si>
  <si>
    <t>Chakhei PHC</t>
  </si>
  <si>
    <t>Tipa PHC</t>
  </si>
  <si>
    <t>Chhaolo PHC</t>
  </si>
  <si>
    <t>Phura PHC</t>
  </si>
  <si>
    <t>Miscellenous</t>
  </si>
  <si>
    <t>Lalnunmawii</t>
  </si>
  <si>
    <t>SN</t>
  </si>
  <si>
    <t>C.Lalmuanpuia</t>
  </si>
  <si>
    <t>Lalmuansangi</t>
  </si>
  <si>
    <t>Atluapi Azyu</t>
  </si>
  <si>
    <t>3rd Batch Total Budget</t>
  </si>
  <si>
    <t>S.Beyhnaphietha</t>
  </si>
  <si>
    <t>BAM</t>
  </si>
  <si>
    <t>Lalremsangi</t>
  </si>
  <si>
    <t>Lalrozawmpuia</t>
  </si>
  <si>
    <t>Benjamin Ruffy Flors</t>
  </si>
  <si>
    <t>57  (HW/HWO/HS/BAM)</t>
  </si>
  <si>
    <t>500x57x1day</t>
  </si>
  <si>
    <t>Total Budget for 3 batches</t>
  </si>
  <si>
    <t>(Dr.LALRENGPUII RALTE)</t>
  </si>
  <si>
    <t>Chief Medical Officer</t>
  </si>
  <si>
    <t>Siaha District : Siaha</t>
  </si>
  <si>
    <t>Sl.No.</t>
  </si>
  <si>
    <t xml:space="preserve"> DA Rs.400x2</t>
  </si>
  <si>
    <t>Total Budget for  HW</t>
  </si>
  <si>
    <t>District Level NHM Review Meeting Budget Estimate  Siaha District (Health Worker)</t>
  </si>
  <si>
    <t>District Level NHM Review Meeting Budget Estimate  Siaha District (SN/CHO/HWO)</t>
  </si>
  <si>
    <t>CMO</t>
  </si>
  <si>
    <t>CMO Office</t>
  </si>
  <si>
    <t>DIO</t>
  </si>
  <si>
    <t>DPM</t>
  </si>
  <si>
    <t>DEO,RCH</t>
  </si>
  <si>
    <t>DEO,RCH - DH</t>
  </si>
  <si>
    <t>Dr.Zoremmawia</t>
  </si>
  <si>
    <t>Dr.MS.Dawngliana</t>
  </si>
  <si>
    <t>Dr.Vanlalruata Khiangte</t>
  </si>
  <si>
    <t>Dr.Laldinpuii</t>
  </si>
  <si>
    <t>MO</t>
  </si>
  <si>
    <t>AA</t>
  </si>
  <si>
    <t>MO,Chakhei</t>
  </si>
  <si>
    <t>MO,Chhaolo</t>
  </si>
  <si>
    <t>MO,Tipa PHC</t>
  </si>
  <si>
    <t>MO, Phura PHC</t>
  </si>
  <si>
    <t xml:space="preserve"> DA Rs.1000x2</t>
  </si>
  <si>
    <t>POL</t>
  </si>
  <si>
    <t xml:space="preserve">SIAHA </t>
  </si>
  <si>
    <t>Fro</t>
  </si>
  <si>
    <t>DMS</t>
  </si>
  <si>
    <t>DH,Siaha</t>
  </si>
  <si>
    <t>NPCDCS</t>
  </si>
  <si>
    <t>Malaria</t>
  </si>
  <si>
    <t>RBSK</t>
  </si>
  <si>
    <t>IDSP</t>
  </si>
  <si>
    <t>RKSK</t>
  </si>
  <si>
    <t>NTEP</t>
  </si>
  <si>
    <t>UIP</t>
  </si>
  <si>
    <t>NO,ic.HMIS</t>
  </si>
  <si>
    <t>ECM Hosp.</t>
  </si>
  <si>
    <t>Co.Ordinator</t>
  </si>
  <si>
    <t>DEO</t>
  </si>
  <si>
    <t>Consultant</t>
  </si>
  <si>
    <t>Report Ic</t>
  </si>
  <si>
    <t>STLS</t>
  </si>
  <si>
    <t>DAM</t>
  </si>
  <si>
    <t>NHM</t>
  </si>
  <si>
    <t xml:space="preserve">ASHA </t>
  </si>
  <si>
    <t>EA</t>
  </si>
  <si>
    <t>QA</t>
  </si>
  <si>
    <t>BAM/NO</t>
  </si>
  <si>
    <t>Jennifer</t>
  </si>
  <si>
    <t>J.Nuzi</t>
  </si>
  <si>
    <t>LC.Christmaspawngia</t>
  </si>
  <si>
    <t>Ngongiazi</t>
  </si>
  <si>
    <t>Group D</t>
  </si>
  <si>
    <t xml:space="preserve">Total Budget </t>
  </si>
  <si>
    <t xml:space="preserve"> DA Rs.500x2</t>
  </si>
  <si>
    <t>MO,PHC</t>
  </si>
  <si>
    <t>Total Budget</t>
  </si>
  <si>
    <t>District Level NHM Review Meeting Budget Estimate  Siaha District (PHC,CMO &amp; DMS Staffs))</t>
  </si>
  <si>
    <t>District Level NHM Review Meeting Budget Estimate  Siaha District (PHC,CMO &amp; DMS Staffs)</t>
  </si>
  <si>
    <t>36 persons x Rs.200 x 2 days</t>
  </si>
  <si>
    <t>12 Staffs from PHC</t>
  </si>
  <si>
    <t>For 2 days</t>
  </si>
  <si>
    <t>1000 x 2 days</t>
  </si>
  <si>
    <t>Rs.100x36</t>
  </si>
  <si>
    <t>Total Budget for PHC &amp; District</t>
  </si>
  <si>
    <t>Rs.200 x 36x 2 days</t>
  </si>
  <si>
    <t>District Level NHM Review Meeting Budget Estimate  Siaha District (HW/HWO/CHO)</t>
  </si>
  <si>
    <t>Sheet 1 (HW/HWO/CHO)</t>
  </si>
  <si>
    <t>Sheet 2 (PHC,CMO &amp; DMS Staffs)</t>
  </si>
  <si>
    <t>District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</si>
</sst>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 Light"/>
      <family val="2"/>
      <scheme val="major"/>
    </font>
    <font>
      <b/>
      <sz val="14"/>
      <color theme="1"/>
      <name val="Times New Roman"/>
      <family val="1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 Light"/>
      <family val="2"/>
      <scheme val="maj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4">
    <xf numFmtId="0" fontId="0" fillId="0" borderId="0" xfId="0"/>
    <xf numFmtId="0" fontId="0" fillId="0" borderId="0" xfId="0" applyAlignment="1">
      <alignment horizontal="center"/>
    </xf>
    <xf numFmtId="0" fontId="18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1" fillId="0" borderId="0" xfId="0" applyFont="1"/>
    <xf numFmtId="0" fontId="20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19" fillId="33" borderId="10" xfId="0" applyFont="1" applyFill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0" xfId="0" applyFont="1" applyBorder="1" applyAlignment="1">
      <alignment horizontal="left"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/>
    </xf>
    <xf numFmtId="0" fontId="22" fillId="0" borderId="10" xfId="0" applyFont="1" applyBorder="1" applyAlignment="1">
      <alignment horizontal="center"/>
    </xf>
    <xf numFmtId="0" fontId="19" fillId="0" borderId="12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23" fillId="0" borderId="0" xfId="0" applyFont="1"/>
    <xf numFmtId="0" fontId="23" fillId="0" borderId="0" xfId="0" applyFont="1" applyAlignment="1">
      <alignment horizontal="center"/>
    </xf>
    <xf numFmtId="0" fontId="16" fillId="0" borderId="0" xfId="0" applyFont="1"/>
    <xf numFmtId="0" fontId="22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0" borderId="10" xfId="0" applyBorder="1"/>
    <xf numFmtId="0" fontId="25" fillId="0" borderId="0" xfId="0" applyFont="1"/>
    <xf numFmtId="0" fontId="16" fillId="0" borderId="0" xfId="0" applyFont="1" applyAlignment="1">
      <alignment horizontal="center"/>
    </xf>
    <xf numFmtId="0" fontId="19" fillId="0" borderId="10" xfId="0" applyFont="1" applyBorder="1" applyAlignment="1">
      <alignment horizontal="center" vertical="center"/>
    </xf>
    <xf numFmtId="0" fontId="19" fillId="33" borderId="11" xfId="0" applyFont="1" applyFill="1" applyBorder="1" applyAlignment="1">
      <alignment horizontal="center" vertical="center"/>
    </xf>
    <xf numFmtId="0" fontId="19" fillId="33" borderId="12" xfId="0" applyFont="1" applyFill="1" applyBorder="1" applyAlignment="1">
      <alignment horizontal="center" vertical="center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right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/>
    </xf>
    <xf numFmtId="0" fontId="22" fillId="33" borderId="10" xfId="0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19" fillId="0" borderId="13" xfId="0" applyFont="1" applyBorder="1" applyAlignment="1">
      <alignment horizontal="right" vertical="center"/>
    </xf>
    <xf numFmtId="0" fontId="19" fillId="0" borderId="14" xfId="0" applyFont="1" applyBorder="1" applyAlignment="1">
      <alignment horizontal="right" vertical="center"/>
    </xf>
    <xf numFmtId="0" fontId="19" fillId="0" borderId="15" xfId="0" applyFont="1" applyBorder="1" applyAlignment="1">
      <alignment horizontal="righ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/>
    </xf>
    <xf numFmtId="0" fontId="19" fillId="0" borderId="12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 wrapText="1"/>
    </xf>
    <xf numFmtId="0" fontId="19" fillId="0" borderId="16" xfId="0" applyFont="1" applyFill="1" applyBorder="1" applyAlignment="1">
      <alignment horizontal="center" vertical="center"/>
    </xf>
    <xf numFmtId="0" fontId="19" fillId="33" borderId="13" xfId="0" applyFont="1" applyFill="1" applyBorder="1" applyAlignment="1">
      <alignment horizontal="center" vertical="center"/>
    </xf>
    <xf numFmtId="0" fontId="19" fillId="33" borderId="15" xfId="0" applyFont="1" applyFill="1" applyBorder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5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6" fillId="0" borderId="0" xfId="0" applyFont="1"/>
    <xf numFmtId="0" fontId="20" fillId="33" borderId="11" xfId="0" applyFont="1" applyFill="1" applyBorder="1" applyAlignment="1">
      <alignment horizontal="center" vertical="center"/>
    </xf>
    <xf numFmtId="0" fontId="20" fillId="33" borderId="12" xfId="0" applyFont="1" applyFill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20" fillId="34" borderId="10" xfId="0" applyFont="1" applyFill="1" applyBorder="1" applyAlignment="1">
      <alignment horizontal="center" vertical="center"/>
    </xf>
    <xf numFmtId="0" fontId="19" fillId="34" borderId="10" xfId="0" applyFont="1" applyFill="1" applyBorder="1" applyAlignment="1">
      <alignment horizontal="center" vertical="center"/>
    </xf>
    <xf numFmtId="0" fontId="22" fillId="0" borderId="17" xfId="0" applyFont="1" applyFill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19" fillId="34" borderId="10" xfId="0" applyFont="1" applyFill="1" applyBorder="1" applyAlignment="1">
      <alignment horizontal="center" vertical="center"/>
    </xf>
    <xf numFmtId="0" fontId="19" fillId="0" borderId="10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0F915B-12AF-4A9E-B6D0-7C96F767B941}">
  <dimension ref="A1:H76"/>
  <sheetViews>
    <sheetView tabSelected="1" zoomScale="115" zoomScaleNormal="115" workbookViewId="0">
      <selection activeCell="K66" sqref="K66"/>
    </sheetView>
  </sheetViews>
  <sheetFormatPr defaultRowHeight="14.5" x14ac:dyDescent="0.35"/>
  <cols>
    <col min="1" max="1" width="5.81640625" customWidth="1"/>
    <col min="2" max="2" width="24.1796875" customWidth="1"/>
    <col min="3" max="3" width="12.08984375" style="1" customWidth="1"/>
    <col min="4" max="4" width="19.453125" customWidth="1"/>
    <col min="5" max="5" width="7.36328125" customWidth="1"/>
    <col min="6" max="6" width="7.6328125" customWidth="1"/>
    <col min="7" max="7" width="10" customWidth="1"/>
    <col min="8" max="8" width="10.36328125" style="1" customWidth="1"/>
  </cols>
  <sheetData>
    <row r="1" spans="1:8" ht="21.5" customHeight="1" x14ac:dyDescent="0.35">
      <c r="A1" s="25" t="s">
        <v>129</v>
      </c>
      <c r="B1" s="25"/>
      <c r="C1" s="25"/>
      <c r="D1" s="25"/>
      <c r="E1" s="25"/>
      <c r="F1" s="25"/>
      <c r="G1" s="25"/>
      <c r="H1" s="25"/>
    </row>
    <row r="2" spans="1:8" s="19" customFormat="1" ht="15" x14ac:dyDescent="0.35">
      <c r="A2" s="26" t="s">
        <v>0</v>
      </c>
      <c r="B2" s="32" t="s">
        <v>1</v>
      </c>
      <c r="C2" s="31" t="s">
        <v>4</v>
      </c>
      <c r="D2" s="31" t="s">
        <v>2</v>
      </c>
      <c r="E2" s="32" t="s">
        <v>3</v>
      </c>
      <c r="F2" s="32"/>
      <c r="G2" s="31" t="s">
        <v>127</v>
      </c>
      <c r="H2" s="31" t="s">
        <v>6</v>
      </c>
    </row>
    <row r="3" spans="1:8" s="19" customFormat="1" ht="15" x14ac:dyDescent="0.35">
      <c r="A3" s="27"/>
      <c r="B3" s="32"/>
      <c r="C3" s="31"/>
      <c r="D3" s="31"/>
      <c r="E3" s="9" t="s">
        <v>100</v>
      </c>
      <c r="F3" s="9" t="s">
        <v>101</v>
      </c>
      <c r="G3" s="31"/>
      <c r="H3" s="31"/>
    </row>
    <row r="4" spans="1:8" ht="15.5" x14ac:dyDescent="0.35">
      <c r="A4" s="10">
        <v>2</v>
      </c>
      <c r="B4" s="13" t="s">
        <v>20</v>
      </c>
      <c r="C4" s="6" t="s">
        <v>8</v>
      </c>
      <c r="D4" s="6" t="s">
        <v>38</v>
      </c>
      <c r="E4" s="6">
        <v>0</v>
      </c>
      <c r="F4" s="6">
        <v>0</v>
      </c>
      <c r="G4" s="12">
        <v>800</v>
      </c>
      <c r="H4" s="6">
        <f>SUM(E4:G4)</f>
        <v>800</v>
      </c>
    </row>
    <row r="5" spans="1:8" ht="15.5" x14ac:dyDescent="0.35">
      <c r="A5" s="10">
        <v>3</v>
      </c>
      <c r="B5" s="13" t="s">
        <v>29</v>
      </c>
      <c r="C5" s="6" t="s">
        <v>8</v>
      </c>
      <c r="D5" s="6" t="s">
        <v>75</v>
      </c>
      <c r="E5" s="6">
        <v>0</v>
      </c>
      <c r="F5" s="6">
        <v>0</v>
      </c>
      <c r="G5" s="12">
        <v>800</v>
      </c>
      <c r="H5" s="6">
        <f>SUM(E5:G5)</f>
        <v>800</v>
      </c>
    </row>
    <row r="6" spans="1:8" ht="15.5" x14ac:dyDescent="0.35">
      <c r="A6" s="10">
        <v>4</v>
      </c>
      <c r="B6" s="13" t="s">
        <v>14</v>
      </c>
      <c r="C6" s="6" t="s">
        <v>8</v>
      </c>
      <c r="D6" s="6" t="s">
        <v>30</v>
      </c>
      <c r="E6" s="6">
        <v>0</v>
      </c>
      <c r="F6" s="6">
        <v>0</v>
      </c>
      <c r="G6" s="12">
        <v>800</v>
      </c>
      <c r="H6" s="6">
        <f>SUM(E6:G6)</f>
        <v>800</v>
      </c>
    </row>
    <row r="7" spans="1:8" ht="15.5" x14ac:dyDescent="0.35">
      <c r="A7" s="10">
        <v>5</v>
      </c>
      <c r="B7" s="13" t="s">
        <v>15</v>
      </c>
      <c r="C7" s="6" t="s">
        <v>8</v>
      </c>
      <c r="D7" s="6" t="s">
        <v>31</v>
      </c>
      <c r="E7" s="6">
        <v>0</v>
      </c>
      <c r="F7" s="6">
        <v>0</v>
      </c>
      <c r="G7" s="12">
        <v>800</v>
      </c>
      <c r="H7" s="6">
        <f>SUM(E7:G7)</f>
        <v>800</v>
      </c>
    </row>
    <row r="8" spans="1:8" ht="15.5" x14ac:dyDescent="0.35">
      <c r="A8" s="10">
        <v>6</v>
      </c>
      <c r="B8" s="13" t="s">
        <v>16</v>
      </c>
      <c r="C8" s="6" t="s">
        <v>8</v>
      </c>
      <c r="D8" s="6" t="s">
        <v>76</v>
      </c>
      <c r="E8" s="6">
        <v>0</v>
      </c>
      <c r="F8" s="6">
        <v>0</v>
      </c>
      <c r="G8" s="12">
        <v>800</v>
      </c>
      <c r="H8" s="6">
        <f>SUM(E8:G8)</f>
        <v>800</v>
      </c>
    </row>
    <row r="9" spans="1:8" ht="15.5" x14ac:dyDescent="0.35">
      <c r="A9" s="10">
        <v>7</v>
      </c>
      <c r="B9" s="2" t="s">
        <v>111</v>
      </c>
      <c r="C9" s="14" t="s">
        <v>8</v>
      </c>
      <c r="D9" s="6" t="s">
        <v>55</v>
      </c>
      <c r="E9" s="6">
        <v>0</v>
      </c>
      <c r="F9" s="6">
        <v>0</v>
      </c>
      <c r="G9" s="12">
        <v>800</v>
      </c>
      <c r="H9" s="6">
        <f>SUM(E9:G9)</f>
        <v>800</v>
      </c>
    </row>
    <row r="10" spans="1:8" ht="15.5" x14ac:dyDescent="0.35">
      <c r="A10" s="10">
        <v>8</v>
      </c>
      <c r="B10" s="13" t="s">
        <v>70</v>
      </c>
      <c r="C10" s="14" t="s">
        <v>8</v>
      </c>
      <c r="D10" s="6" t="s">
        <v>71</v>
      </c>
      <c r="E10" s="6">
        <v>0</v>
      </c>
      <c r="F10" s="6">
        <v>0</v>
      </c>
      <c r="G10" s="12">
        <v>800</v>
      </c>
      <c r="H10" s="6">
        <f>SUM(E10:G10)</f>
        <v>800</v>
      </c>
    </row>
    <row r="11" spans="1:8" ht="15.5" x14ac:dyDescent="0.35">
      <c r="A11" s="10">
        <v>9</v>
      </c>
      <c r="B11" s="13" t="s">
        <v>19</v>
      </c>
      <c r="C11" s="6" t="s">
        <v>8</v>
      </c>
      <c r="D11" s="6" t="s">
        <v>40</v>
      </c>
      <c r="E11" s="6">
        <v>300</v>
      </c>
      <c r="F11" s="6">
        <v>300</v>
      </c>
      <c r="G11" s="12">
        <v>800</v>
      </c>
      <c r="H11" s="6">
        <f>SUM(E11:G11)</f>
        <v>1400</v>
      </c>
    </row>
    <row r="12" spans="1:8" ht="15.5" x14ac:dyDescent="0.35">
      <c r="A12" s="10">
        <v>10</v>
      </c>
      <c r="B12" s="13" t="s">
        <v>11</v>
      </c>
      <c r="C12" s="6" t="s">
        <v>8</v>
      </c>
      <c r="D12" s="6" t="s">
        <v>25</v>
      </c>
      <c r="E12" s="6">
        <v>200</v>
      </c>
      <c r="F12" s="6">
        <v>200</v>
      </c>
      <c r="G12" s="12">
        <v>800</v>
      </c>
      <c r="H12" s="6">
        <f>SUM(E12:G12)</f>
        <v>1200</v>
      </c>
    </row>
    <row r="13" spans="1:8" ht="15.5" x14ac:dyDescent="0.35">
      <c r="A13" s="10">
        <v>11</v>
      </c>
      <c r="B13" s="13" t="s">
        <v>94</v>
      </c>
      <c r="C13" s="6" t="s">
        <v>8</v>
      </c>
      <c r="D13" s="6" t="s">
        <v>61</v>
      </c>
      <c r="E13" s="6">
        <v>300</v>
      </c>
      <c r="F13" s="6">
        <v>300</v>
      </c>
      <c r="G13" s="12">
        <v>800</v>
      </c>
      <c r="H13" s="6">
        <f>SUM(E13:G13)</f>
        <v>1400</v>
      </c>
    </row>
    <row r="14" spans="1:8" ht="15.5" x14ac:dyDescent="0.35">
      <c r="A14" s="10">
        <v>12</v>
      </c>
      <c r="B14" s="13" t="s">
        <v>78</v>
      </c>
      <c r="C14" s="14" t="s">
        <v>8</v>
      </c>
      <c r="D14" s="6" t="s">
        <v>80</v>
      </c>
      <c r="E14" s="6">
        <v>300</v>
      </c>
      <c r="F14" s="6">
        <v>300</v>
      </c>
      <c r="G14" s="12">
        <v>800</v>
      </c>
      <c r="H14" s="14">
        <f>SUM(E14:G14)</f>
        <v>1400</v>
      </c>
    </row>
    <row r="15" spans="1:8" ht="15.5" x14ac:dyDescent="0.35">
      <c r="A15" s="10">
        <v>13</v>
      </c>
      <c r="B15" s="13" t="s">
        <v>95</v>
      </c>
      <c r="C15" s="6" t="s">
        <v>8</v>
      </c>
      <c r="D15" s="6" t="s">
        <v>64</v>
      </c>
      <c r="E15" s="6">
        <v>200</v>
      </c>
      <c r="F15" s="6">
        <v>200</v>
      </c>
      <c r="G15" s="12">
        <v>800</v>
      </c>
      <c r="H15" s="6">
        <f>SUM(E15:G15)</f>
        <v>1200</v>
      </c>
    </row>
    <row r="16" spans="1:8" ht="15.5" x14ac:dyDescent="0.35">
      <c r="A16" s="10">
        <v>14</v>
      </c>
      <c r="B16" s="13" t="s">
        <v>87</v>
      </c>
      <c r="C16" s="14" t="s">
        <v>8</v>
      </c>
      <c r="D16" s="6" t="s">
        <v>81</v>
      </c>
      <c r="E16" s="6">
        <v>400</v>
      </c>
      <c r="F16" s="6">
        <v>400</v>
      </c>
      <c r="G16" s="12">
        <v>800</v>
      </c>
      <c r="H16" s="14">
        <f>SUM(E16:G16)</f>
        <v>1600</v>
      </c>
    </row>
    <row r="17" spans="1:8" ht="15.5" x14ac:dyDescent="0.35">
      <c r="A17" s="6">
        <v>15</v>
      </c>
      <c r="B17" s="13" t="s">
        <v>22</v>
      </c>
      <c r="C17" s="6" t="s">
        <v>8</v>
      </c>
      <c r="D17" s="6" t="s">
        <v>74</v>
      </c>
      <c r="E17" s="6">
        <v>300</v>
      </c>
      <c r="F17" s="6">
        <v>300</v>
      </c>
      <c r="G17" s="12">
        <v>800</v>
      </c>
      <c r="H17" s="6">
        <f>SUM(E17:G17)</f>
        <v>1400</v>
      </c>
    </row>
    <row r="18" spans="1:8" ht="15.5" x14ac:dyDescent="0.35">
      <c r="A18" s="6">
        <v>16</v>
      </c>
      <c r="B18" s="13" t="s">
        <v>96</v>
      </c>
      <c r="C18" s="6" t="s">
        <v>8</v>
      </c>
      <c r="D18" s="6" t="s">
        <v>82</v>
      </c>
      <c r="E18" s="6">
        <v>300</v>
      </c>
      <c r="F18" s="6">
        <v>300</v>
      </c>
      <c r="G18" s="12">
        <v>800</v>
      </c>
      <c r="H18" s="6">
        <f>SUM(E18:G18)</f>
        <v>1400</v>
      </c>
    </row>
    <row r="19" spans="1:8" ht="15.5" x14ac:dyDescent="0.35">
      <c r="A19" s="10">
        <v>1</v>
      </c>
      <c r="B19" s="11" t="s">
        <v>113</v>
      </c>
      <c r="C19" s="12" t="s">
        <v>8</v>
      </c>
      <c r="D19" s="6" t="s">
        <v>26</v>
      </c>
      <c r="E19" s="6">
        <v>300</v>
      </c>
      <c r="F19" s="6">
        <v>300</v>
      </c>
      <c r="G19" s="12">
        <v>800</v>
      </c>
      <c r="H19" s="12">
        <f>SUM(E19:G19)</f>
        <v>1400</v>
      </c>
    </row>
    <row r="20" spans="1:8" ht="15.5" x14ac:dyDescent="0.35">
      <c r="A20" s="10">
        <v>2</v>
      </c>
      <c r="B20" s="13" t="s">
        <v>112</v>
      </c>
      <c r="C20" s="6" t="s">
        <v>8</v>
      </c>
      <c r="D20" s="6" t="s">
        <v>26</v>
      </c>
      <c r="E20" s="6">
        <v>300</v>
      </c>
      <c r="F20" s="6">
        <v>300</v>
      </c>
      <c r="G20" s="12">
        <v>800</v>
      </c>
      <c r="H20" s="6">
        <f>SUM(E20:G20)</f>
        <v>1400</v>
      </c>
    </row>
    <row r="21" spans="1:8" ht="15.5" x14ac:dyDescent="0.35">
      <c r="A21" s="10">
        <v>3</v>
      </c>
      <c r="B21" s="13" t="s">
        <v>83</v>
      </c>
      <c r="C21" s="14" t="s">
        <v>8</v>
      </c>
      <c r="D21" s="6" t="s">
        <v>60</v>
      </c>
      <c r="E21" s="6">
        <v>400</v>
      </c>
      <c r="F21" s="6">
        <v>400</v>
      </c>
      <c r="G21" s="12">
        <v>800</v>
      </c>
      <c r="H21" s="14">
        <f>SUM(E21:G21)</f>
        <v>1600</v>
      </c>
    </row>
    <row r="22" spans="1:8" ht="15.5" x14ac:dyDescent="0.35">
      <c r="A22" s="10">
        <v>4</v>
      </c>
      <c r="B22" s="13" t="s">
        <v>13</v>
      </c>
      <c r="C22" s="6" t="s">
        <v>8</v>
      </c>
      <c r="D22" s="6" t="s">
        <v>28</v>
      </c>
      <c r="E22" s="6">
        <v>450</v>
      </c>
      <c r="F22" s="6">
        <v>450</v>
      </c>
      <c r="G22" s="12">
        <v>800</v>
      </c>
      <c r="H22" s="6">
        <f>SUM(E22:G22)</f>
        <v>1700</v>
      </c>
    </row>
    <row r="23" spans="1:8" ht="15.5" x14ac:dyDescent="0.35">
      <c r="A23" s="10">
        <v>5</v>
      </c>
      <c r="B23" s="13" t="s">
        <v>92</v>
      </c>
      <c r="C23" s="6" t="s">
        <v>8</v>
      </c>
      <c r="D23" s="6" t="s">
        <v>58</v>
      </c>
      <c r="E23" s="6">
        <v>450</v>
      </c>
      <c r="F23" s="6">
        <v>450</v>
      </c>
      <c r="G23" s="12">
        <v>800</v>
      </c>
      <c r="H23" s="14">
        <f>SUM(E23:G23)</f>
        <v>1700</v>
      </c>
    </row>
    <row r="24" spans="1:8" ht="15.5" x14ac:dyDescent="0.35">
      <c r="A24" s="10">
        <v>6</v>
      </c>
      <c r="B24" s="13" t="s">
        <v>93</v>
      </c>
      <c r="C24" s="6" t="s">
        <v>8</v>
      </c>
      <c r="D24" s="6" t="s">
        <v>65</v>
      </c>
      <c r="E24" s="6">
        <v>400</v>
      </c>
      <c r="F24" s="6">
        <v>400</v>
      </c>
      <c r="G24" s="12">
        <v>800</v>
      </c>
      <c r="H24" s="14">
        <f>SUM(E24:G24)</f>
        <v>1600</v>
      </c>
    </row>
    <row r="25" spans="1:8" ht="15.5" x14ac:dyDescent="0.35">
      <c r="A25" s="10">
        <v>7</v>
      </c>
      <c r="B25" s="13" t="s">
        <v>12</v>
      </c>
      <c r="C25" s="6" t="s">
        <v>8</v>
      </c>
      <c r="D25" s="6" t="s">
        <v>27</v>
      </c>
      <c r="E25" s="6">
        <v>300</v>
      </c>
      <c r="F25" s="6">
        <v>300</v>
      </c>
      <c r="G25" s="12">
        <v>800</v>
      </c>
      <c r="H25" s="6">
        <f>SUM(E25:G25)</f>
        <v>1400</v>
      </c>
    </row>
    <row r="26" spans="1:8" ht="15.5" x14ac:dyDescent="0.35">
      <c r="A26" s="10">
        <v>8</v>
      </c>
      <c r="B26" s="13" t="s">
        <v>23</v>
      </c>
      <c r="C26" s="6" t="s">
        <v>8</v>
      </c>
      <c r="D26" s="6" t="s">
        <v>69</v>
      </c>
      <c r="E26" s="6">
        <v>250</v>
      </c>
      <c r="F26" s="6">
        <v>250</v>
      </c>
      <c r="G26" s="12">
        <v>800</v>
      </c>
      <c r="H26" s="6">
        <f>SUM(E26:G26)</f>
        <v>1300</v>
      </c>
    </row>
    <row r="27" spans="1:8" ht="15.5" x14ac:dyDescent="0.35">
      <c r="A27" s="10">
        <v>9</v>
      </c>
      <c r="B27" s="13" t="s">
        <v>17</v>
      </c>
      <c r="C27" s="6" t="s">
        <v>8</v>
      </c>
      <c r="D27" s="6" t="s">
        <v>32</v>
      </c>
      <c r="E27" s="6">
        <v>500</v>
      </c>
      <c r="F27" s="6">
        <v>500</v>
      </c>
      <c r="G27" s="12">
        <v>800</v>
      </c>
      <c r="H27" s="6">
        <f>SUM(E27:G27)</f>
        <v>1800</v>
      </c>
    </row>
    <row r="28" spans="1:8" ht="15.5" x14ac:dyDescent="0.35">
      <c r="A28" s="10">
        <v>10</v>
      </c>
      <c r="B28" s="13" t="s">
        <v>18</v>
      </c>
      <c r="C28" s="6" t="s">
        <v>8</v>
      </c>
      <c r="D28" s="6" t="s">
        <v>35</v>
      </c>
      <c r="E28" s="6">
        <v>500</v>
      </c>
      <c r="F28" s="6">
        <v>500</v>
      </c>
      <c r="G28" s="12">
        <v>800</v>
      </c>
      <c r="H28" s="6">
        <f>SUM(E28:G28)</f>
        <v>1800</v>
      </c>
    </row>
    <row r="29" spans="1:8" ht="15.5" x14ac:dyDescent="0.35">
      <c r="A29" s="10">
        <v>11</v>
      </c>
      <c r="B29" s="13" t="s">
        <v>21</v>
      </c>
      <c r="C29" s="6" t="s">
        <v>8</v>
      </c>
      <c r="D29" s="6" t="s">
        <v>39</v>
      </c>
      <c r="E29" s="6">
        <v>450</v>
      </c>
      <c r="F29" s="6">
        <v>450</v>
      </c>
      <c r="G29" s="12">
        <v>800</v>
      </c>
      <c r="H29" s="6">
        <f>SUM(E29:G29)</f>
        <v>1700</v>
      </c>
    </row>
    <row r="30" spans="1:8" ht="15.5" x14ac:dyDescent="0.35">
      <c r="A30" s="10">
        <v>12</v>
      </c>
      <c r="B30" s="13" t="s">
        <v>33</v>
      </c>
      <c r="C30" s="6" t="s">
        <v>8</v>
      </c>
      <c r="D30" s="6" t="s">
        <v>34</v>
      </c>
      <c r="E30" s="6">
        <v>700</v>
      </c>
      <c r="F30" s="6">
        <v>700</v>
      </c>
      <c r="G30" s="12">
        <v>800</v>
      </c>
      <c r="H30" s="6">
        <f>SUM(E30:G30)</f>
        <v>2200</v>
      </c>
    </row>
    <row r="31" spans="1:8" ht="15.5" x14ac:dyDescent="0.35">
      <c r="A31" s="10">
        <v>13</v>
      </c>
      <c r="B31" s="13" t="s">
        <v>36</v>
      </c>
      <c r="C31" s="6" t="s">
        <v>8</v>
      </c>
      <c r="D31" s="6" t="s">
        <v>37</v>
      </c>
      <c r="E31" s="6">
        <v>700</v>
      </c>
      <c r="F31" s="6">
        <v>700</v>
      </c>
      <c r="G31" s="12">
        <v>800</v>
      </c>
      <c r="H31" s="6">
        <f>SUM(E31:G31)</f>
        <v>2200</v>
      </c>
    </row>
    <row r="32" spans="1:8" ht="15.5" x14ac:dyDescent="0.35">
      <c r="A32" s="10">
        <v>14</v>
      </c>
      <c r="B32" s="13" t="s">
        <v>10</v>
      </c>
      <c r="C32" s="6" t="s">
        <v>8</v>
      </c>
      <c r="D32" s="6" t="s">
        <v>24</v>
      </c>
      <c r="E32" s="6">
        <v>500</v>
      </c>
      <c r="F32" s="6">
        <v>500</v>
      </c>
      <c r="G32" s="12">
        <v>800</v>
      </c>
      <c r="H32" s="6">
        <f>SUM(E32:G32)</f>
        <v>1800</v>
      </c>
    </row>
    <row r="33" spans="1:8" ht="15.5" x14ac:dyDescent="0.35">
      <c r="A33" s="10">
        <v>15</v>
      </c>
      <c r="B33" s="13" t="s">
        <v>77</v>
      </c>
      <c r="C33" s="14" t="s">
        <v>8</v>
      </c>
      <c r="D33" s="6" t="s">
        <v>79</v>
      </c>
      <c r="E33" s="6">
        <v>500</v>
      </c>
      <c r="F33" s="6">
        <v>500</v>
      </c>
      <c r="G33" s="12">
        <v>800</v>
      </c>
      <c r="H33" s="14">
        <f>SUM(E33:G33)</f>
        <v>1800</v>
      </c>
    </row>
    <row r="34" spans="1:8" ht="15.5" x14ac:dyDescent="0.35">
      <c r="A34" s="10"/>
      <c r="B34" s="39" t="s">
        <v>128</v>
      </c>
      <c r="C34" s="40"/>
      <c r="D34" s="41"/>
      <c r="E34" s="7">
        <f>SUM(E4:E33)</f>
        <v>9000</v>
      </c>
      <c r="F34" s="7">
        <f>SUM(F4:F33)</f>
        <v>9000</v>
      </c>
      <c r="G34" s="42">
        <f>SUM(G4:G33)</f>
        <v>24000</v>
      </c>
      <c r="H34" s="43">
        <f>SUM(E34:G34)</f>
        <v>42000</v>
      </c>
    </row>
    <row r="35" spans="1:8" ht="16.5" customHeight="1" x14ac:dyDescent="0.35">
      <c r="A35" s="7"/>
      <c r="B35" s="30"/>
      <c r="C35" s="30"/>
      <c r="D35" s="30"/>
      <c r="E35" s="30"/>
      <c r="F35" s="30"/>
      <c r="G35" s="30"/>
      <c r="H35" s="7"/>
    </row>
    <row r="36" spans="1:8" ht="21" customHeight="1" x14ac:dyDescent="0.35">
      <c r="A36" s="25" t="s">
        <v>130</v>
      </c>
      <c r="B36" s="25"/>
      <c r="C36" s="25"/>
      <c r="D36" s="25"/>
      <c r="E36" s="25"/>
      <c r="F36" s="25"/>
      <c r="G36" s="25"/>
      <c r="H36" s="25"/>
    </row>
    <row r="37" spans="1:8" ht="16.5" customHeight="1" x14ac:dyDescent="0.35">
      <c r="A37" s="26" t="s">
        <v>0</v>
      </c>
      <c r="B37" s="26" t="s">
        <v>1</v>
      </c>
      <c r="C37" s="28" t="s">
        <v>4</v>
      </c>
      <c r="D37" s="28" t="s">
        <v>2</v>
      </c>
      <c r="E37" s="32" t="s">
        <v>3</v>
      </c>
      <c r="F37" s="32"/>
      <c r="G37" s="31" t="s">
        <v>127</v>
      </c>
      <c r="H37" s="33" t="s">
        <v>6</v>
      </c>
    </row>
    <row r="38" spans="1:8" ht="15" x14ac:dyDescent="0.35">
      <c r="A38" s="27"/>
      <c r="B38" s="27"/>
      <c r="C38" s="29"/>
      <c r="D38" s="29"/>
      <c r="E38" s="9">
        <v>1</v>
      </c>
      <c r="F38" s="9">
        <v>2</v>
      </c>
      <c r="G38" s="31"/>
      <c r="H38" s="33"/>
    </row>
    <row r="39" spans="1:8" ht="15.5" x14ac:dyDescent="0.35">
      <c r="A39" s="44">
        <v>1</v>
      </c>
      <c r="B39" s="13" t="s">
        <v>109</v>
      </c>
      <c r="C39" s="6" t="s">
        <v>110</v>
      </c>
      <c r="D39" s="6" t="s">
        <v>76</v>
      </c>
      <c r="E39" s="6">
        <v>0</v>
      </c>
      <c r="F39" s="6">
        <v>0</v>
      </c>
      <c r="G39" s="12">
        <v>800</v>
      </c>
      <c r="H39" s="12">
        <f>SUM(E39:G39)</f>
        <v>800</v>
      </c>
    </row>
    <row r="40" spans="1:8" ht="15.5" x14ac:dyDescent="0.35">
      <c r="A40" s="44">
        <v>2</v>
      </c>
      <c r="B40" s="13" t="s">
        <v>88</v>
      </c>
      <c r="C40" s="14" t="s">
        <v>9</v>
      </c>
      <c r="D40" s="6" t="s">
        <v>89</v>
      </c>
      <c r="E40" s="6">
        <v>0</v>
      </c>
      <c r="F40" s="6">
        <v>0</v>
      </c>
      <c r="G40" s="12">
        <v>800</v>
      </c>
      <c r="H40" s="6">
        <f>SUM(E40:G40)</f>
        <v>800</v>
      </c>
    </row>
    <row r="41" spans="1:8" ht="15.5" x14ac:dyDescent="0.35">
      <c r="A41" s="44">
        <v>3</v>
      </c>
      <c r="B41" s="13" t="s">
        <v>43</v>
      </c>
      <c r="C41" s="6" t="s">
        <v>9</v>
      </c>
      <c r="D41" s="6" t="s">
        <v>55</v>
      </c>
      <c r="E41" s="6">
        <v>0</v>
      </c>
      <c r="F41" s="6">
        <v>0</v>
      </c>
      <c r="G41" s="12">
        <v>800</v>
      </c>
      <c r="H41" s="6">
        <f>SUM(E41:G41)</f>
        <v>800</v>
      </c>
    </row>
    <row r="42" spans="1:8" ht="15.5" x14ac:dyDescent="0.35">
      <c r="A42" s="44">
        <v>4</v>
      </c>
      <c r="B42" s="13" t="s">
        <v>53</v>
      </c>
      <c r="C42" s="6" t="s">
        <v>5</v>
      </c>
      <c r="D42" s="6" t="s">
        <v>68</v>
      </c>
      <c r="E42" s="6">
        <v>600</v>
      </c>
      <c r="F42" s="6">
        <v>600</v>
      </c>
      <c r="G42" s="12">
        <v>800</v>
      </c>
      <c r="H42" s="6">
        <f>SUM(E42:G42)</f>
        <v>2000</v>
      </c>
    </row>
    <row r="43" spans="1:8" ht="15.5" x14ac:dyDescent="0.35">
      <c r="A43" s="44">
        <v>5</v>
      </c>
      <c r="B43" s="13" t="s">
        <v>97</v>
      </c>
      <c r="C43" s="14" t="s">
        <v>5</v>
      </c>
      <c r="D43" s="6" t="s">
        <v>90</v>
      </c>
      <c r="E43" s="6">
        <v>300</v>
      </c>
      <c r="F43" s="6">
        <v>300</v>
      </c>
      <c r="G43" s="12">
        <v>800</v>
      </c>
      <c r="H43" s="6">
        <f>SUM(E43:G43)</f>
        <v>1400</v>
      </c>
    </row>
    <row r="44" spans="1:8" ht="15.5" x14ac:dyDescent="0.35">
      <c r="A44" s="44">
        <v>6</v>
      </c>
      <c r="B44" s="13" t="s">
        <v>47</v>
      </c>
      <c r="C44" s="6" t="s">
        <v>9</v>
      </c>
      <c r="D44" s="6" t="s">
        <v>61</v>
      </c>
      <c r="E44" s="6">
        <v>300</v>
      </c>
      <c r="F44" s="6">
        <v>300</v>
      </c>
      <c r="G44" s="12">
        <v>800</v>
      </c>
      <c r="H44" s="6">
        <f>SUM(E44:G44)</f>
        <v>1400</v>
      </c>
    </row>
    <row r="45" spans="1:8" ht="15.5" x14ac:dyDescent="0.35">
      <c r="A45" s="44">
        <v>7</v>
      </c>
      <c r="B45" s="13" t="s">
        <v>45</v>
      </c>
      <c r="C45" s="6" t="s">
        <v>9</v>
      </c>
      <c r="D45" s="6" t="s">
        <v>59</v>
      </c>
      <c r="E45" s="6">
        <v>300</v>
      </c>
      <c r="F45" s="6">
        <v>300</v>
      </c>
      <c r="G45" s="12">
        <v>800</v>
      </c>
      <c r="H45" s="6">
        <f>SUM(E45:G45)</f>
        <v>1400</v>
      </c>
    </row>
    <row r="46" spans="1:8" ht="15.5" x14ac:dyDescent="0.35">
      <c r="A46" s="44">
        <v>8</v>
      </c>
      <c r="B46" s="13" t="s">
        <v>52</v>
      </c>
      <c r="C46" s="6" t="s">
        <v>9</v>
      </c>
      <c r="D46" s="6" t="s">
        <v>66</v>
      </c>
      <c r="E46" s="6">
        <v>300</v>
      </c>
      <c r="F46" s="6">
        <v>300</v>
      </c>
      <c r="G46" s="12">
        <v>800</v>
      </c>
      <c r="H46" s="6">
        <f>SUM(E46:G46)</f>
        <v>1400</v>
      </c>
    </row>
    <row r="47" spans="1:8" ht="15.5" x14ac:dyDescent="0.35">
      <c r="A47" s="44">
        <v>9</v>
      </c>
      <c r="B47" s="13" t="s">
        <v>84</v>
      </c>
      <c r="C47" s="14" t="s">
        <v>9</v>
      </c>
      <c r="D47" s="6" t="s">
        <v>39</v>
      </c>
      <c r="E47" s="6">
        <v>450</v>
      </c>
      <c r="F47" s="6">
        <v>450</v>
      </c>
      <c r="G47" s="12">
        <v>800</v>
      </c>
      <c r="H47" s="6">
        <v>1300</v>
      </c>
    </row>
    <row r="48" spans="1:8" ht="15.5" x14ac:dyDescent="0.35">
      <c r="A48" s="44">
        <v>10</v>
      </c>
      <c r="B48" s="13" t="s">
        <v>44</v>
      </c>
      <c r="C48" s="6" t="s">
        <v>9</v>
      </c>
      <c r="D48" s="6" t="s">
        <v>58</v>
      </c>
      <c r="E48" s="6">
        <v>450</v>
      </c>
      <c r="F48" s="6">
        <v>450</v>
      </c>
      <c r="G48" s="12">
        <v>800</v>
      </c>
      <c r="H48" s="6">
        <f>SUM(E48:G48)</f>
        <v>1700</v>
      </c>
    </row>
    <row r="49" spans="1:8" ht="15.5" x14ac:dyDescent="0.35">
      <c r="A49" s="44">
        <v>11</v>
      </c>
      <c r="B49" s="13" t="s">
        <v>46</v>
      </c>
      <c r="C49" s="6" t="s">
        <v>9</v>
      </c>
      <c r="D49" s="6" t="s">
        <v>60</v>
      </c>
      <c r="E49" s="6">
        <v>400</v>
      </c>
      <c r="F49" s="6">
        <v>400</v>
      </c>
      <c r="G49" s="12">
        <v>800</v>
      </c>
      <c r="H49" s="6">
        <f>SUM(E49:G49)</f>
        <v>1600</v>
      </c>
    </row>
    <row r="50" spans="1:8" ht="15.5" x14ac:dyDescent="0.35">
      <c r="A50" s="44">
        <v>12</v>
      </c>
      <c r="B50" s="13" t="s">
        <v>41</v>
      </c>
      <c r="C50" s="6" t="s">
        <v>9</v>
      </c>
      <c r="D50" s="6" t="s">
        <v>57</v>
      </c>
      <c r="E50" s="6">
        <v>300</v>
      </c>
      <c r="F50" s="6">
        <v>300</v>
      </c>
      <c r="G50" s="12">
        <v>800</v>
      </c>
      <c r="H50" s="6">
        <f t="shared" ref="H50:H58" si="0">SUM(E50:G50)</f>
        <v>1400</v>
      </c>
    </row>
    <row r="51" spans="1:8" ht="15.5" x14ac:dyDescent="0.35">
      <c r="A51" s="44">
        <v>13</v>
      </c>
      <c r="B51" s="13" t="s">
        <v>51</v>
      </c>
      <c r="C51" s="6" t="s">
        <v>9</v>
      </c>
      <c r="D51" s="6" t="s">
        <v>65</v>
      </c>
      <c r="E51" s="6">
        <v>400</v>
      </c>
      <c r="F51" s="6">
        <v>400</v>
      </c>
      <c r="G51" s="12">
        <v>800</v>
      </c>
      <c r="H51" s="6">
        <f>SUM(E51:G51)</f>
        <v>1600</v>
      </c>
    </row>
    <row r="52" spans="1:8" ht="15.5" x14ac:dyDescent="0.35">
      <c r="A52" s="44">
        <v>14</v>
      </c>
      <c r="B52" s="13" t="s">
        <v>98</v>
      </c>
      <c r="C52" s="14" t="s">
        <v>9</v>
      </c>
      <c r="D52" s="6" t="s">
        <v>91</v>
      </c>
      <c r="E52" s="6">
        <v>300</v>
      </c>
      <c r="F52" s="6">
        <v>300</v>
      </c>
      <c r="G52" s="12">
        <v>800</v>
      </c>
      <c r="H52" s="6">
        <v>1000</v>
      </c>
    </row>
    <row r="53" spans="1:8" ht="15.5" x14ac:dyDescent="0.35">
      <c r="A53" s="44">
        <v>15</v>
      </c>
      <c r="B53" s="13" t="s">
        <v>50</v>
      </c>
      <c r="C53" s="6" t="s">
        <v>9</v>
      </c>
      <c r="D53" s="6" t="s">
        <v>64</v>
      </c>
      <c r="E53" s="6">
        <v>200</v>
      </c>
      <c r="F53" s="6">
        <v>200</v>
      </c>
      <c r="G53" s="12">
        <v>800</v>
      </c>
      <c r="H53" s="6">
        <f>SUM(E53:G53)</f>
        <v>1200</v>
      </c>
    </row>
    <row r="54" spans="1:8" ht="15.5" x14ac:dyDescent="0.35">
      <c r="A54" s="44">
        <v>16</v>
      </c>
      <c r="B54" s="13" t="s">
        <v>54</v>
      </c>
      <c r="C54" s="6" t="s">
        <v>9</v>
      </c>
      <c r="D54" s="6" t="s">
        <v>67</v>
      </c>
      <c r="E54" s="6">
        <v>200</v>
      </c>
      <c r="F54" s="6">
        <v>200</v>
      </c>
      <c r="G54" s="12">
        <v>800</v>
      </c>
      <c r="H54" s="6">
        <f>SUM(E54:G54)</f>
        <v>1200</v>
      </c>
    </row>
    <row r="55" spans="1:8" ht="15.5" x14ac:dyDescent="0.35">
      <c r="A55" s="44">
        <v>17</v>
      </c>
      <c r="B55" s="13" t="s">
        <v>42</v>
      </c>
      <c r="C55" s="6" t="s">
        <v>9</v>
      </c>
      <c r="D55" s="6" t="s">
        <v>56</v>
      </c>
      <c r="E55" s="6">
        <v>300</v>
      </c>
      <c r="F55" s="6">
        <v>300</v>
      </c>
      <c r="G55" s="12">
        <v>800</v>
      </c>
      <c r="H55" s="6">
        <f>SUM(E55:G55)</f>
        <v>1400</v>
      </c>
    </row>
    <row r="56" spans="1:8" ht="15.5" x14ac:dyDescent="0.35">
      <c r="A56" s="44">
        <v>18</v>
      </c>
      <c r="B56" s="13" t="s">
        <v>85</v>
      </c>
      <c r="C56" s="14" t="s">
        <v>9</v>
      </c>
      <c r="D56" s="6" t="s">
        <v>37</v>
      </c>
      <c r="E56" s="6">
        <v>700</v>
      </c>
      <c r="F56" s="6">
        <v>700</v>
      </c>
      <c r="G56" s="12">
        <v>800</v>
      </c>
      <c r="H56" s="6">
        <v>1300</v>
      </c>
    </row>
    <row r="57" spans="1:8" ht="15.5" x14ac:dyDescent="0.35">
      <c r="A57" s="44">
        <v>19</v>
      </c>
      <c r="B57" s="13" t="s">
        <v>48</v>
      </c>
      <c r="C57" s="6" t="s">
        <v>9</v>
      </c>
      <c r="D57" s="6" t="s">
        <v>62</v>
      </c>
      <c r="E57" s="6">
        <v>500</v>
      </c>
      <c r="F57" s="6">
        <v>500</v>
      </c>
      <c r="G57" s="12">
        <v>800</v>
      </c>
      <c r="H57" s="6">
        <f t="shared" si="0"/>
        <v>1800</v>
      </c>
    </row>
    <row r="58" spans="1:8" ht="15.5" x14ac:dyDescent="0.35">
      <c r="A58" s="44">
        <v>20</v>
      </c>
      <c r="B58" s="13" t="s">
        <v>49</v>
      </c>
      <c r="C58" s="6" t="s">
        <v>9</v>
      </c>
      <c r="D58" s="6" t="s">
        <v>63</v>
      </c>
      <c r="E58" s="6">
        <v>400</v>
      </c>
      <c r="F58" s="6">
        <v>400</v>
      </c>
      <c r="G58" s="12">
        <v>800</v>
      </c>
      <c r="H58" s="6">
        <f t="shared" si="0"/>
        <v>1600</v>
      </c>
    </row>
    <row r="59" spans="1:8" ht="15.5" x14ac:dyDescent="0.35">
      <c r="A59" s="44">
        <v>21</v>
      </c>
      <c r="B59" s="13" t="s">
        <v>86</v>
      </c>
      <c r="C59" s="14" t="s">
        <v>9</v>
      </c>
      <c r="D59" s="6" t="s">
        <v>24</v>
      </c>
      <c r="E59" s="6">
        <v>500</v>
      </c>
      <c r="F59" s="6">
        <v>500</v>
      </c>
      <c r="G59" s="12">
        <v>800</v>
      </c>
      <c r="H59" s="6">
        <v>1300</v>
      </c>
    </row>
    <row r="60" spans="1:8" ht="15" x14ac:dyDescent="0.35">
      <c r="A60" s="44"/>
      <c r="B60" s="25" t="s">
        <v>114</v>
      </c>
      <c r="C60" s="25"/>
      <c r="D60" s="25"/>
      <c r="E60" s="7">
        <f>SUM(E39:E59)</f>
        <v>6900</v>
      </c>
      <c r="F60" s="7">
        <f>SUM(F39:F59)</f>
        <v>6900</v>
      </c>
      <c r="G60" s="42">
        <f>SUM(G39:G59)</f>
        <v>16800</v>
      </c>
      <c r="H60" s="7">
        <f>SUM(H39:H59)</f>
        <v>28400</v>
      </c>
    </row>
    <row r="61" spans="1:8" ht="15" x14ac:dyDescent="0.35">
      <c r="A61" s="47"/>
      <c r="B61" s="45"/>
      <c r="C61" s="45"/>
      <c r="D61" s="45"/>
      <c r="E61" s="45"/>
      <c r="F61" s="45"/>
      <c r="G61" s="46"/>
      <c r="H61" s="45"/>
    </row>
    <row r="62" spans="1:8" ht="24" customHeight="1" x14ac:dyDescent="0.35">
      <c r="A62" s="8"/>
      <c r="B62" s="35" t="s">
        <v>191</v>
      </c>
      <c r="C62" s="36"/>
      <c r="D62" s="36"/>
      <c r="E62" s="36"/>
      <c r="F62" s="36"/>
      <c r="G62" s="36"/>
      <c r="H62" s="37"/>
    </row>
    <row r="63" spans="1:8" ht="15.5" x14ac:dyDescent="0.35">
      <c r="A63" s="3">
        <v>1</v>
      </c>
      <c r="B63" s="13" t="s">
        <v>7</v>
      </c>
      <c r="C63" s="34" t="s">
        <v>190</v>
      </c>
      <c r="D63" s="34"/>
      <c r="E63" s="34"/>
      <c r="F63" s="34"/>
      <c r="G63" s="34"/>
      <c r="H63" s="7">
        <v>14400</v>
      </c>
    </row>
    <row r="64" spans="1:8" ht="15.5" x14ac:dyDescent="0.35">
      <c r="A64" s="3">
        <v>2</v>
      </c>
      <c r="B64" s="13" t="s">
        <v>3</v>
      </c>
      <c r="C64" s="69" t="s">
        <v>120</v>
      </c>
      <c r="D64" s="70"/>
      <c r="E64" s="70"/>
      <c r="F64" s="70"/>
      <c r="G64" s="71"/>
      <c r="H64" s="7">
        <v>31800</v>
      </c>
    </row>
    <row r="65" spans="1:8" ht="15.5" x14ac:dyDescent="0.35">
      <c r="A65" s="3">
        <v>3</v>
      </c>
      <c r="B65" s="13" t="s">
        <v>99</v>
      </c>
      <c r="C65" s="69" t="s">
        <v>121</v>
      </c>
      <c r="D65" s="70"/>
      <c r="E65" s="70"/>
      <c r="F65" s="70"/>
      <c r="G65" s="71"/>
      <c r="H65" s="7">
        <f>SUM(H62:H64)</f>
        <v>46200</v>
      </c>
    </row>
    <row r="66" spans="1:8" ht="15.5" x14ac:dyDescent="0.35">
      <c r="A66" s="3">
        <v>4</v>
      </c>
      <c r="B66" s="13" t="s">
        <v>102</v>
      </c>
      <c r="C66" s="69"/>
      <c r="D66" s="70"/>
      <c r="E66" s="70"/>
      <c r="F66" s="70"/>
      <c r="G66" s="71"/>
      <c r="H66" s="7"/>
    </row>
    <row r="67" spans="1:8" ht="15.5" x14ac:dyDescent="0.35">
      <c r="A67" s="3">
        <v>5</v>
      </c>
      <c r="B67" s="13" t="s">
        <v>72</v>
      </c>
      <c r="C67" s="35" t="s">
        <v>188</v>
      </c>
      <c r="D67" s="36"/>
      <c r="E67" s="36"/>
      <c r="F67" s="36"/>
      <c r="G67" s="37"/>
      <c r="H67" s="7">
        <v>3600</v>
      </c>
    </row>
    <row r="68" spans="1:8" ht="15.5" x14ac:dyDescent="0.35">
      <c r="A68" s="3">
        <v>6</v>
      </c>
      <c r="B68" s="13" t="s">
        <v>108</v>
      </c>
      <c r="C68" s="69"/>
      <c r="D68" s="70"/>
      <c r="E68" s="70"/>
      <c r="F68" s="70"/>
      <c r="G68" s="71"/>
      <c r="H68" s="7"/>
    </row>
    <row r="69" spans="1:8" ht="15.5" x14ac:dyDescent="0.35">
      <c r="A69" s="3">
        <v>7</v>
      </c>
      <c r="B69" s="13" t="s">
        <v>103</v>
      </c>
      <c r="C69" s="34"/>
      <c r="D69" s="34"/>
      <c r="E69" s="34"/>
      <c r="F69" s="34"/>
      <c r="G69" s="34"/>
      <c r="H69" s="7"/>
    </row>
    <row r="70" spans="1:8" ht="22.75" customHeight="1" x14ac:dyDescent="0.35">
      <c r="A70" s="3"/>
      <c r="B70" s="16" t="s">
        <v>73</v>
      </c>
      <c r="C70" s="25" t="s">
        <v>122</v>
      </c>
      <c r="D70" s="25"/>
      <c r="E70" s="25"/>
      <c r="F70" s="25"/>
      <c r="G70" s="25"/>
      <c r="H70" s="7">
        <f>SUM(H63:H69)</f>
        <v>96000</v>
      </c>
    </row>
    <row r="71" spans="1:8" x14ac:dyDescent="0.35">
      <c r="A71" s="17"/>
      <c r="B71" s="17"/>
      <c r="C71" s="18"/>
      <c r="D71" s="17"/>
      <c r="E71" s="17"/>
      <c r="F71" s="17"/>
      <c r="G71" s="17"/>
      <c r="H71" s="18"/>
    </row>
    <row r="74" spans="1:8" x14ac:dyDescent="0.35">
      <c r="E74" s="24" t="s">
        <v>123</v>
      </c>
      <c r="F74" s="24"/>
      <c r="G74" s="24"/>
      <c r="H74" s="24"/>
    </row>
    <row r="75" spans="1:8" x14ac:dyDescent="0.35">
      <c r="E75" s="24" t="s">
        <v>124</v>
      </c>
      <c r="F75" s="24"/>
      <c r="G75" s="24"/>
      <c r="H75" s="24"/>
    </row>
    <row r="76" spans="1:8" x14ac:dyDescent="0.35">
      <c r="E76" s="24" t="s">
        <v>125</v>
      </c>
      <c r="F76" s="24"/>
      <c r="G76" s="24"/>
      <c r="H76" s="24"/>
    </row>
  </sheetData>
  <mergeCells count="31">
    <mergeCell ref="B60:D60"/>
    <mergeCell ref="B62:H62"/>
    <mergeCell ref="C70:G70"/>
    <mergeCell ref="C69:G69"/>
    <mergeCell ref="C64:G64"/>
    <mergeCell ref="C65:G65"/>
    <mergeCell ref="C66:G66"/>
    <mergeCell ref="C68:G68"/>
    <mergeCell ref="C67:G67"/>
    <mergeCell ref="A37:A38"/>
    <mergeCell ref="E37:F37"/>
    <mergeCell ref="A1:H1"/>
    <mergeCell ref="H2:H3"/>
    <mergeCell ref="G2:G3"/>
    <mergeCell ref="A2:A3"/>
    <mergeCell ref="B2:B3"/>
    <mergeCell ref="C2:C3"/>
    <mergeCell ref="D2:D3"/>
    <mergeCell ref="E2:F2"/>
    <mergeCell ref="G37:G38"/>
    <mergeCell ref="B34:D34"/>
    <mergeCell ref="E74:H74"/>
    <mergeCell ref="E75:H75"/>
    <mergeCell ref="E76:H76"/>
    <mergeCell ref="A36:H36"/>
    <mergeCell ref="B37:B38"/>
    <mergeCell ref="C37:C38"/>
    <mergeCell ref="D37:D38"/>
    <mergeCell ref="B35:G35"/>
    <mergeCell ref="H37:H38"/>
    <mergeCell ref="C63:G63"/>
  </mergeCells>
  <pageMargins left="0.27" right="0.28999999999999998" top="0.48" bottom="0.43" header="0.27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8CCB8-F83F-4F58-BE52-10BD7535B86C}">
  <dimension ref="A1:K64"/>
  <sheetViews>
    <sheetView topLeftCell="A49" zoomScale="115" zoomScaleNormal="115" workbookViewId="0">
      <selection activeCell="H51" sqref="H51:H58"/>
    </sheetView>
  </sheetViews>
  <sheetFormatPr defaultRowHeight="15.5" x14ac:dyDescent="0.35"/>
  <cols>
    <col min="1" max="1" width="5.81640625" customWidth="1"/>
    <col min="2" max="2" width="24.1796875" customWidth="1"/>
    <col min="3" max="3" width="16.08984375" style="51" customWidth="1"/>
    <col min="4" max="4" width="21.453125" style="55" customWidth="1"/>
    <col min="5" max="6" width="8.7265625" style="51"/>
    <col min="7" max="7" width="12.453125" customWidth="1"/>
    <col min="8" max="8" width="11.1796875" style="51" customWidth="1"/>
  </cols>
  <sheetData>
    <row r="1" spans="1:10" ht="25.5" customHeight="1" x14ac:dyDescent="0.35">
      <c r="A1" s="38" t="s">
        <v>182</v>
      </c>
      <c r="B1" s="38"/>
      <c r="C1" s="38"/>
      <c r="D1" s="38"/>
      <c r="E1" s="38"/>
      <c r="F1" s="38"/>
      <c r="G1" s="38"/>
      <c r="H1" s="38"/>
    </row>
    <row r="2" spans="1:10" s="23" customFormat="1" ht="17.5" customHeight="1" x14ac:dyDescent="0.35">
      <c r="A2" s="58" t="s">
        <v>0</v>
      </c>
      <c r="B2" s="26" t="s">
        <v>180</v>
      </c>
      <c r="C2" s="28" t="s">
        <v>4</v>
      </c>
      <c r="D2" s="28" t="s">
        <v>2</v>
      </c>
      <c r="E2" s="48" t="s">
        <v>148</v>
      </c>
      <c r="F2" s="49"/>
      <c r="G2" s="31" t="s">
        <v>147</v>
      </c>
      <c r="H2" s="28" t="s">
        <v>6</v>
      </c>
    </row>
    <row r="3" spans="1:10" s="23" customFormat="1" ht="19" customHeight="1" x14ac:dyDescent="0.35">
      <c r="A3" s="59"/>
      <c r="B3" s="27"/>
      <c r="C3" s="29"/>
      <c r="D3" s="29"/>
      <c r="E3" s="9" t="s">
        <v>100</v>
      </c>
      <c r="F3" s="9" t="s">
        <v>101</v>
      </c>
      <c r="G3" s="31"/>
      <c r="H3" s="29"/>
    </row>
    <row r="4" spans="1:10" s="4" customFormat="1" ht="15" customHeight="1" x14ac:dyDescent="0.3">
      <c r="A4" s="6">
        <v>1</v>
      </c>
      <c r="B4" s="50" t="s">
        <v>137</v>
      </c>
      <c r="C4" s="3" t="s">
        <v>141</v>
      </c>
      <c r="D4" s="6" t="s">
        <v>143</v>
      </c>
      <c r="E4" s="3">
        <v>1800</v>
      </c>
      <c r="F4" s="3">
        <v>1800</v>
      </c>
      <c r="G4" s="12">
        <v>2000</v>
      </c>
      <c r="H4" s="3">
        <f>SUM(E4:G4)</f>
        <v>5600</v>
      </c>
    </row>
    <row r="5" spans="1:10" s="4" customFormat="1" ht="15" customHeight="1" x14ac:dyDescent="0.3">
      <c r="A5" s="6">
        <v>2</v>
      </c>
      <c r="B5" s="50" t="s">
        <v>138</v>
      </c>
      <c r="C5" s="3" t="s">
        <v>141</v>
      </c>
      <c r="D5" s="6" t="s">
        <v>144</v>
      </c>
      <c r="E5" s="3">
        <v>1000</v>
      </c>
      <c r="F5" s="3">
        <v>1000</v>
      </c>
      <c r="G5" s="12">
        <v>2000</v>
      </c>
      <c r="H5" s="3">
        <f>SUM(E5:G5)</f>
        <v>4000</v>
      </c>
    </row>
    <row r="6" spans="1:10" s="4" customFormat="1" ht="15" customHeight="1" x14ac:dyDescent="0.3">
      <c r="A6" s="6">
        <v>3</v>
      </c>
      <c r="B6" s="50" t="s">
        <v>139</v>
      </c>
      <c r="C6" s="3" t="s">
        <v>141</v>
      </c>
      <c r="D6" s="6" t="s">
        <v>145</v>
      </c>
      <c r="E6" s="3">
        <v>1000</v>
      </c>
      <c r="F6" s="3">
        <v>1000</v>
      </c>
      <c r="G6" s="12">
        <v>2000</v>
      </c>
      <c r="H6" s="3">
        <f>SUM(E6:G6)</f>
        <v>4000</v>
      </c>
    </row>
    <row r="7" spans="1:10" s="4" customFormat="1" ht="15" customHeight="1" x14ac:dyDescent="0.3">
      <c r="A7" s="6">
        <v>4</v>
      </c>
      <c r="B7" s="50" t="s">
        <v>140</v>
      </c>
      <c r="C7" s="3" t="s">
        <v>141</v>
      </c>
      <c r="D7" s="6" t="s">
        <v>146</v>
      </c>
      <c r="E7" s="3">
        <v>2000</v>
      </c>
      <c r="F7" s="3">
        <v>2000</v>
      </c>
      <c r="G7" s="12">
        <v>2000</v>
      </c>
      <c r="H7" s="3">
        <f>SUM(E7:G7)</f>
        <v>6000</v>
      </c>
    </row>
    <row r="8" spans="1:10" s="4" customFormat="1" ht="15" customHeight="1" x14ac:dyDescent="0.3">
      <c r="A8" s="61"/>
      <c r="B8" s="50"/>
      <c r="C8" s="62" t="s">
        <v>181</v>
      </c>
      <c r="D8" s="63"/>
      <c r="E8" s="5">
        <f>SUM(E4:E7)</f>
        <v>5800</v>
      </c>
      <c r="F8" s="5">
        <f>SUM(F4:F7)</f>
        <v>5800</v>
      </c>
      <c r="G8" s="42">
        <f>SUM(G4:G7)</f>
        <v>8000</v>
      </c>
      <c r="H8" s="5">
        <f>SUM(E8:G8)</f>
        <v>19600</v>
      </c>
    </row>
    <row r="9" spans="1:10" s="4" customFormat="1" ht="15" customHeight="1" x14ac:dyDescent="0.3">
      <c r="A9" s="61"/>
      <c r="B9" s="50"/>
      <c r="C9" s="3"/>
      <c r="D9" s="6"/>
      <c r="E9" s="3"/>
      <c r="F9" s="3"/>
      <c r="G9" s="12"/>
      <c r="H9" s="3"/>
    </row>
    <row r="10" spans="1:10" s="57" customFormat="1" ht="18.5" customHeight="1" x14ac:dyDescent="0.35">
      <c r="A10" s="58" t="s">
        <v>0</v>
      </c>
      <c r="B10" s="32" t="s">
        <v>172</v>
      </c>
      <c r="C10" s="31" t="s">
        <v>4</v>
      </c>
      <c r="D10" s="31" t="s">
        <v>2</v>
      </c>
      <c r="E10" s="32" t="s">
        <v>3</v>
      </c>
      <c r="F10" s="32"/>
      <c r="G10" s="31" t="s">
        <v>179</v>
      </c>
      <c r="H10" s="31" t="s">
        <v>6</v>
      </c>
    </row>
    <row r="11" spans="1:10" s="57" customFormat="1" ht="18.5" customHeight="1" x14ac:dyDescent="0.35">
      <c r="A11" s="59"/>
      <c r="B11" s="32"/>
      <c r="C11" s="31"/>
      <c r="D11" s="31"/>
      <c r="E11" s="9" t="s">
        <v>100</v>
      </c>
      <c r="F11" s="9" t="s">
        <v>101</v>
      </c>
      <c r="G11" s="31"/>
      <c r="H11" s="31"/>
    </row>
    <row r="12" spans="1:10" ht="15" customHeight="1" x14ac:dyDescent="0.35">
      <c r="A12" s="6">
        <v>1</v>
      </c>
      <c r="B12" s="13" t="s">
        <v>115</v>
      </c>
      <c r="C12" s="6" t="s">
        <v>116</v>
      </c>
      <c r="D12" s="6" t="s">
        <v>106</v>
      </c>
      <c r="E12" s="6">
        <v>400</v>
      </c>
      <c r="F12" s="6">
        <v>400</v>
      </c>
      <c r="G12" s="12">
        <v>1000</v>
      </c>
      <c r="H12" s="12">
        <f>SUM(E12:G12)</f>
        <v>1800</v>
      </c>
    </row>
    <row r="13" spans="1:10" ht="15" customHeight="1" x14ac:dyDescent="0.35">
      <c r="A13" s="6">
        <v>2</v>
      </c>
      <c r="B13" s="13" t="s">
        <v>117</v>
      </c>
      <c r="C13" s="6" t="s">
        <v>116</v>
      </c>
      <c r="D13" s="6" t="s">
        <v>104</v>
      </c>
      <c r="E13" s="6">
        <v>500</v>
      </c>
      <c r="F13" s="6">
        <v>500</v>
      </c>
      <c r="G13" s="12">
        <v>1000</v>
      </c>
      <c r="H13" s="6">
        <f>SUM(E13:G13)</f>
        <v>2000</v>
      </c>
      <c r="J13" s="68"/>
    </row>
    <row r="14" spans="1:10" ht="15" customHeight="1" x14ac:dyDescent="0.35">
      <c r="A14" s="6">
        <v>3</v>
      </c>
      <c r="B14" s="13" t="s">
        <v>118</v>
      </c>
      <c r="C14" s="6" t="s">
        <v>116</v>
      </c>
      <c r="D14" s="6" t="s">
        <v>105</v>
      </c>
      <c r="E14" s="6">
        <v>300</v>
      </c>
      <c r="F14" s="6">
        <v>300</v>
      </c>
      <c r="G14" s="12">
        <v>1000</v>
      </c>
      <c r="H14" s="6">
        <f>SUM(E14:G14)</f>
        <v>1600</v>
      </c>
    </row>
    <row r="15" spans="1:10" ht="15" customHeight="1" x14ac:dyDescent="0.35">
      <c r="A15" s="6">
        <v>4</v>
      </c>
      <c r="B15" s="13" t="s">
        <v>119</v>
      </c>
      <c r="C15" s="6" t="s">
        <v>116</v>
      </c>
      <c r="D15" s="6" t="s">
        <v>107</v>
      </c>
      <c r="E15" s="6">
        <v>500</v>
      </c>
      <c r="F15" s="6">
        <v>500</v>
      </c>
      <c r="G15" s="12">
        <v>1000</v>
      </c>
      <c r="H15" s="6">
        <f>SUM(E15:G15)</f>
        <v>2000</v>
      </c>
    </row>
    <row r="16" spans="1:10" ht="15" customHeight="1" x14ac:dyDescent="0.35">
      <c r="A16" s="6">
        <v>5</v>
      </c>
      <c r="B16" s="13" t="s">
        <v>173</v>
      </c>
      <c r="C16" s="6" t="s">
        <v>160</v>
      </c>
      <c r="D16" s="6" t="s">
        <v>106</v>
      </c>
      <c r="E16" s="6">
        <v>400</v>
      </c>
      <c r="F16" s="6">
        <v>400</v>
      </c>
      <c r="G16" s="12">
        <v>1000</v>
      </c>
      <c r="H16" s="6">
        <f>SUM(E16:G16)</f>
        <v>1800</v>
      </c>
    </row>
    <row r="17" spans="1:11" ht="15" customHeight="1" x14ac:dyDescent="0.35">
      <c r="A17" s="6">
        <v>6</v>
      </c>
      <c r="B17" s="13" t="s">
        <v>176</v>
      </c>
      <c r="C17" s="6" t="s">
        <v>160</v>
      </c>
      <c r="D17" s="6" t="s">
        <v>104</v>
      </c>
      <c r="E17" s="6">
        <v>500</v>
      </c>
      <c r="F17" s="6">
        <v>500</v>
      </c>
      <c r="G17" s="12">
        <v>1000</v>
      </c>
      <c r="H17" s="6">
        <f>SUM(E17:G17)</f>
        <v>2000</v>
      </c>
    </row>
    <row r="18" spans="1:11" ht="15" customHeight="1" x14ac:dyDescent="0.35">
      <c r="A18" s="6">
        <v>7</v>
      </c>
      <c r="B18" s="13" t="s">
        <v>174</v>
      </c>
      <c r="C18" s="6" t="s">
        <v>160</v>
      </c>
      <c r="D18" s="6" t="s">
        <v>105</v>
      </c>
      <c r="E18" s="6">
        <v>300</v>
      </c>
      <c r="F18" s="6">
        <v>300</v>
      </c>
      <c r="G18" s="12">
        <v>1000</v>
      </c>
      <c r="H18" s="6">
        <f>SUM(E18:G18)</f>
        <v>1600</v>
      </c>
      <c r="J18" s="5"/>
      <c r="K18" s="5"/>
    </row>
    <row r="19" spans="1:11" ht="15" customHeight="1" x14ac:dyDescent="0.35">
      <c r="A19" s="6">
        <v>8</v>
      </c>
      <c r="B19" s="13" t="s">
        <v>175</v>
      </c>
      <c r="C19" s="6" t="s">
        <v>160</v>
      </c>
      <c r="D19" s="6" t="s">
        <v>107</v>
      </c>
      <c r="E19" s="6">
        <v>500</v>
      </c>
      <c r="F19" s="6">
        <v>500</v>
      </c>
      <c r="G19" s="12">
        <v>1000</v>
      </c>
      <c r="H19" s="6">
        <f>SUM(E19:G19)</f>
        <v>2000</v>
      </c>
      <c r="J19" s="5"/>
      <c r="K19" s="5"/>
    </row>
    <row r="20" spans="1:11" ht="16.5" customHeight="1" x14ac:dyDescent="0.35">
      <c r="A20" s="10"/>
      <c r="C20" s="64" t="s">
        <v>181</v>
      </c>
      <c r="D20" s="64"/>
      <c r="E20" s="65">
        <f>SUM(E12:E19)</f>
        <v>3400</v>
      </c>
      <c r="F20" s="65">
        <f>SUM(F12:F19)</f>
        <v>3400</v>
      </c>
      <c r="G20" s="65">
        <f>SUM(G12:G19)</f>
        <v>8000</v>
      </c>
      <c r="H20" s="65">
        <f>SUM(E20:G20)</f>
        <v>14800</v>
      </c>
    </row>
    <row r="21" spans="1:11" ht="16.5" customHeight="1" x14ac:dyDescent="0.35">
      <c r="A21" s="60"/>
    </row>
    <row r="22" spans="1:11" s="57" customFormat="1" ht="18.5" customHeight="1" x14ac:dyDescent="0.35">
      <c r="A22" s="58" t="s">
        <v>0</v>
      </c>
      <c r="B22" s="32" t="s">
        <v>149</v>
      </c>
      <c r="C22" s="31" t="s">
        <v>4</v>
      </c>
      <c r="D22" s="31" t="s">
        <v>2</v>
      </c>
      <c r="E22" s="32" t="s">
        <v>3</v>
      </c>
      <c r="F22" s="32"/>
      <c r="G22" s="31" t="s">
        <v>127</v>
      </c>
      <c r="H22" s="31" t="s">
        <v>6</v>
      </c>
    </row>
    <row r="23" spans="1:11" s="57" customFormat="1" ht="21" customHeight="1" x14ac:dyDescent="0.35">
      <c r="A23" s="59"/>
      <c r="B23" s="32"/>
      <c r="C23" s="31"/>
      <c r="D23" s="31"/>
      <c r="E23" s="9" t="s">
        <v>100</v>
      </c>
      <c r="F23" s="9" t="s">
        <v>150</v>
      </c>
      <c r="G23" s="31"/>
      <c r="H23" s="31"/>
    </row>
    <row r="24" spans="1:11" s="54" customFormat="1" ht="15" customHeight="1" x14ac:dyDescent="0.35">
      <c r="A24" s="6">
        <v>1</v>
      </c>
      <c r="B24" s="50"/>
      <c r="C24" s="52" t="s">
        <v>151</v>
      </c>
      <c r="D24" s="20" t="s">
        <v>152</v>
      </c>
      <c r="E24" s="6">
        <v>0</v>
      </c>
      <c r="F24" s="6">
        <v>0</v>
      </c>
      <c r="G24" s="12">
        <v>2000</v>
      </c>
      <c r="H24" s="6">
        <f>SUM(E24:G24)</f>
        <v>2000</v>
      </c>
      <c r="J24" s="54">
        <v>23400</v>
      </c>
    </row>
    <row r="25" spans="1:11" ht="15" customHeight="1" x14ac:dyDescent="0.35">
      <c r="A25" s="6">
        <v>2</v>
      </c>
      <c r="B25" s="22"/>
      <c r="C25" s="6" t="s">
        <v>131</v>
      </c>
      <c r="D25" s="6" t="s">
        <v>132</v>
      </c>
      <c r="E25" s="6">
        <v>0</v>
      </c>
      <c r="F25" s="6">
        <v>0</v>
      </c>
      <c r="G25" s="12">
        <v>2000</v>
      </c>
      <c r="H25" s="6">
        <f>SUM(E25:G25)</f>
        <v>2000</v>
      </c>
      <c r="J25" s="65">
        <v>8000</v>
      </c>
    </row>
    <row r="26" spans="1:11" ht="15" customHeight="1" x14ac:dyDescent="0.35">
      <c r="A26" s="6">
        <v>3</v>
      </c>
      <c r="B26" s="22"/>
      <c r="C26" s="6" t="s">
        <v>133</v>
      </c>
      <c r="D26" s="6" t="s">
        <v>132</v>
      </c>
      <c r="E26" s="6">
        <v>0</v>
      </c>
      <c r="F26" s="6">
        <v>0</v>
      </c>
      <c r="G26" s="12">
        <v>2000</v>
      </c>
      <c r="H26" s="6">
        <f>SUM(E26:G26)</f>
        <v>2000</v>
      </c>
      <c r="J26">
        <v>8000</v>
      </c>
    </row>
    <row r="27" spans="1:11" ht="15" customHeight="1" x14ac:dyDescent="0.35">
      <c r="A27" s="6">
        <v>4</v>
      </c>
      <c r="B27" s="22"/>
      <c r="C27" s="6" t="s">
        <v>134</v>
      </c>
      <c r="D27" s="6" t="s">
        <v>132</v>
      </c>
      <c r="E27" s="6">
        <v>0</v>
      </c>
      <c r="F27" s="6">
        <v>0</v>
      </c>
      <c r="G27" s="12">
        <v>1400</v>
      </c>
      <c r="H27" s="6">
        <f>SUM(E27:G27)</f>
        <v>1400</v>
      </c>
    </row>
    <row r="28" spans="1:11" ht="15" customHeight="1" x14ac:dyDescent="0.35">
      <c r="A28" s="6">
        <v>5</v>
      </c>
      <c r="B28" s="22"/>
      <c r="C28" s="6" t="s">
        <v>135</v>
      </c>
      <c r="D28" s="6" t="s">
        <v>132</v>
      </c>
      <c r="E28" s="6">
        <v>0</v>
      </c>
      <c r="F28" s="6">
        <v>0</v>
      </c>
      <c r="G28" s="12">
        <v>800</v>
      </c>
      <c r="H28" s="6">
        <f>SUM(E28:G28)</f>
        <v>800</v>
      </c>
      <c r="J28" s="42">
        <f>SUM(J24:J27)</f>
        <v>39400</v>
      </c>
    </row>
    <row r="29" spans="1:11" ht="15" customHeight="1" x14ac:dyDescent="0.35">
      <c r="A29" s="6">
        <v>6</v>
      </c>
      <c r="B29" s="22"/>
      <c r="C29" s="6" t="s">
        <v>136</v>
      </c>
      <c r="D29" s="6" t="s">
        <v>132</v>
      </c>
      <c r="E29" s="6">
        <v>0</v>
      </c>
      <c r="F29" s="6">
        <v>0</v>
      </c>
      <c r="G29" s="12">
        <v>800</v>
      </c>
      <c r="H29" s="6">
        <f>SUM(E29:G29)</f>
        <v>800</v>
      </c>
    </row>
    <row r="30" spans="1:11" ht="15" customHeight="1" x14ac:dyDescent="0.35">
      <c r="A30" s="6">
        <v>7</v>
      </c>
      <c r="B30" s="22"/>
      <c r="C30" s="6" t="s">
        <v>167</v>
      </c>
      <c r="D30" s="6" t="s">
        <v>168</v>
      </c>
      <c r="E30" s="6">
        <v>0</v>
      </c>
      <c r="F30" s="6">
        <v>0</v>
      </c>
      <c r="G30" s="12">
        <v>800</v>
      </c>
      <c r="H30" s="6">
        <f>SUM(E30:G30)</f>
        <v>800</v>
      </c>
    </row>
    <row r="31" spans="1:11" ht="15" customHeight="1" x14ac:dyDescent="0.35">
      <c r="A31" s="6">
        <v>8</v>
      </c>
      <c r="B31" s="22"/>
      <c r="C31" s="6" t="s">
        <v>162</v>
      </c>
      <c r="D31" s="6" t="s">
        <v>169</v>
      </c>
      <c r="E31" s="6">
        <v>0</v>
      </c>
      <c r="F31" s="6">
        <v>0</v>
      </c>
      <c r="G31" s="12">
        <v>800</v>
      </c>
      <c r="H31" s="6">
        <f>SUM(E31:G31)</f>
        <v>800</v>
      </c>
    </row>
    <row r="32" spans="1:11" ht="15" customHeight="1" x14ac:dyDescent="0.35">
      <c r="A32" s="6">
        <v>9</v>
      </c>
      <c r="B32" s="22"/>
      <c r="C32" s="6" t="s">
        <v>170</v>
      </c>
      <c r="D32" s="6" t="s">
        <v>168</v>
      </c>
      <c r="E32" s="6">
        <v>0</v>
      </c>
      <c r="F32" s="6">
        <v>0</v>
      </c>
      <c r="G32" s="12">
        <v>800</v>
      </c>
      <c r="H32" s="6">
        <f>SUM(E32:G32)</f>
        <v>800</v>
      </c>
    </row>
    <row r="33" spans="1:8" ht="15" customHeight="1" x14ac:dyDescent="0.35">
      <c r="A33" s="6">
        <v>10</v>
      </c>
      <c r="B33" s="22"/>
      <c r="C33" s="6" t="s">
        <v>142</v>
      </c>
      <c r="D33" s="6" t="s">
        <v>171</v>
      </c>
      <c r="E33" s="6">
        <v>0</v>
      </c>
      <c r="F33" s="6">
        <v>0</v>
      </c>
      <c r="G33" s="12">
        <v>800</v>
      </c>
      <c r="H33" s="6">
        <f>SUM(E33:G33)</f>
        <v>800</v>
      </c>
    </row>
    <row r="34" spans="1:8" ht="15" customHeight="1" x14ac:dyDescent="0.35">
      <c r="A34" s="6">
        <v>11</v>
      </c>
      <c r="B34" s="22"/>
      <c r="C34" s="6" t="s">
        <v>160</v>
      </c>
      <c r="D34" s="6" t="s">
        <v>161</v>
      </c>
      <c r="E34" s="6">
        <v>0</v>
      </c>
      <c r="F34" s="6">
        <v>0</v>
      </c>
      <c r="G34" s="12">
        <v>800</v>
      </c>
      <c r="H34" s="6">
        <f>SUM(E34:G34)</f>
        <v>800</v>
      </c>
    </row>
    <row r="35" spans="1:8" ht="15" customHeight="1" x14ac:dyDescent="0.35">
      <c r="A35" s="6">
        <v>12</v>
      </c>
      <c r="B35" s="13"/>
      <c r="C35" s="6" t="s">
        <v>162</v>
      </c>
      <c r="D35" s="6" t="s">
        <v>153</v>
      </c>
      <c r="E35" s="6">
        <v>0</v>
      </c>
      <c r="F35" s="6">
        <v>0</v>
      </c>
      <c r="G35" s="12">
        <v>800</v>
      </c>
      <c r="H35" s="6">
        <f>SUM(E35:G35)</f>
        <v>800</v>
      </c>
    </row>
    <row r="36" spans="1:8" ht="15" customHeight="1" x14ac:dyDescent="0.35">
      <c r="A36" s="6">
        <v>13</v>
      </c>
      <c r="B36" s="13"/>
      <c r="C36" s="6" t="s">
        <v>163</v>
      </c>
      <c r="D36" s="6" t="s">
        <v>153</v>
      </c>
      <c r="E36" s="6">
        <v>0</v>
      </c>
      <c r="F36" s="6">
        <v>0</v>
      </c>
      <c r="G36" s="12">
        <v>800</v>
      </c>
      <c r="H36" s="6">
        <f>SUM(E36:G36)</f>
        <v>800</v>
      </c>
    </row>
    <row r="37" spans="1:8" ht="15" customHeight="1" x14ac:dyDescent="0.35">
      <c r="A37" s="6">
        <v>14</v>
      </c>
      <c r="B37" s="13"/>
      <c r="C37" s="6" t="s">
        <v>164</v>
      </c>
      <c r="D37" s="6" t="s">
        <v>154</v>
      </c>
      <c r="E37" s="6">
        <v>0</v>
      </c>
      <c r="F37" s="6">
        <v>0</v>
      </c>
      <c r="G37" s="12">
        <v>800</v>
      </c>
      <c r="H37" s="6">
        <f>SUM(E37:G37)</f>
        <v>800</v>
      </c>
    </row>
    <row r="38" spans="1:8" ht="15" customHeight="1" x14ac:dyDescent="0.35">
      <c r="A38" s="6">
        <v>15</v>
      </c>
      <c r="B38" s="13"/>
      <c r="C38" s="6" t="s">
        <v>163</v>
      </c>
      <c r="D38" s="6" t="s">
        <v>154</v>
      </c>
      <c r="E38" s="6">
        <v>0</v>
      </c>
      <c r="F38" s="6">
        <v>0</v>
      </c>
      <c r="G38" s="12">
        <v>800</v>
      </c>
      <c r="H38" s="6">
        <f>SUM(E38:G38)</f>
        <v>800</v>
      </c>
    </row>
    <row r="39" spans="1:8" ht="15" customHeight="1" x14ac:dyDescent="0.35">
      <c r="A39" s="6">
        <v>16</v>
      </c>
      <c r="B39" s="13"/>
      <c r="C39" s="6" t="s">
        <v>165</v>
      </c>
      <c r="D39" s="6" t="s">
        <v>155</v>
      </c>
      <c r="E39" s="6">
        <v>0</v>
      </c>
      <c r="F39" s="6">
        <v>0</v>
      </c>
      <c r="G39" s="12">
        <v>800</v>
      </c>
      <c r="H39" s="6">
        <f>SUM(E39:G39)</f>
        <v>800</v>
      </c>
    </row>
    <row r="40" spans="1:8" ht="15" customHeight="1" x14ac:dyDescent="0.35">
      <c r="A40" s="6">
        <v>17</v>
      </c>
      <c r="B40" s="13"/>
      <c r="C40" s="6" t="s">
        <v>163</v>
      </c>
      <c r="D40" s="6" t="s">
        <v>158</v>
      </c>
      <c r="E40" s="6">
        <v>0</v>
      </c>
      <c r="F40" s="6">
        <v>0</v>
      </c>
      <c r="G40" s="12">
        <v>800</v>
      </c>
      <c r="H40" s="6">
        <f>SUM(E40:G40)</f>
        <v>800</v>
      </c>
    </row>
    <row r="41" spans="1:8" ht="15" customHeight="1" x14ac:dyDescent="0.35">
      <c r="A41" s="6">
        <v>18</v>
      </c>
      <c r="B41" s="13"/>
      <c r="C41" s="6" t="s">
        <v>166</v>
      </c>
      <c r="D41" s="6" t="s">
        <v>158</v>
      </c>
      <c r="E41" s="6">
        <v>0</v>
      </c>
      <c r="F41" s="6">
        <v>0</v>
      </c>
      <c r="G41" s="12">
        <v>800</v>
      </c>
      <c r="H41" s="6">
        <f>SUM(E41:G41)</f>
        <v>800</v>
      </c>
    </row>
    <row r="42" spans="1:8" ht="15" customHeight="1" x14ac:dyDescent="0.35">
      <c r="A42" s="6">
        <v>19</v>
      </c>
      <c r="B42" s="13"/>
      <c r="C42" s="6" t="s">
        <v>163</v>
      </c>
      <c r="D42" s="6" t="s">
        <v>156</v>
      </c>
      <c r="E42" s="6">
        <v>0</v>
      </c>
      <c r="F42" s="6">
        <v>0</v>
      </c>
      <c r="G42" s="12">
        <v>800</v>
      </c>
      <c r="H42" s="6">
        <f>SUM(E42:G42)</f>
        <v>800</v>
      </c>
    </row>
    <row r="43" spans="1:8" ht="15" customHeight="1" x14ac:dyDescent="0.35">
      <c r="A43" s="6">
        <v>20</v>
      </c>
      <c r="B43" s="13"/>
      <c r="C43" s="6" t="s">
        <v>162</v>
      </c>
      <c r="D43" s="6" t="s">
        <v>157</v>
      </c>
      <c r="E43" s="6">
        <v>0</v>
      </c>
      <c r="F43" s="6">
        <v>0</v>
      </c>
      <c r="G43" s="12">
        <v>800</v>
      </c>
      <c r="H43" s="6">
        <f>SUM(E43:G43)</f>
        <v>800</v>
      </c>
    </row>
    <row r="44" spans="1:8" ht="15" customHeight="1" x14ac:dyDescent="0.35">
      <c r="A44" s="6">
        <v>21</v>
      </c>
      <c r="B44" s="13"/>
      <c r="C44" s="6" t="s">
        <v>163</v>
      </c>
      <c r="D44" s="6" t="s">
        <v>159</v>
      </c>
      <c r="E44" s="6">
        <v>0</v>
      </c>
      <c r="F44" s="6">
        <v>0</v>
      </c>
      <c r="G44" s="12">
        <v>800</v>
      </c>
      <c r="H44" s="6">
        <f>SUM(E44:G44)</f>
        <v>800</v>
      </c>
    </row>
    <row r="45" spans="1:8" ht="15" customHeight="1" x14ac:dyDescent="0.35">
      <c r="A45" s="6">
        <v>22</v>
      </c>
      <c r="B45" s="13"/>
      <c r="C45" s="6" t="s">
        <v>164</v>
      </c>
      <c r="D45" s="6" t="s">
        <v>158</v>
      </c>
      <c r="E45" s="6">
        <v>0</v>
      </c>
      <c r="F45" s="6">
        <v>0</v>
      </c>
      <c r="G45" s="12">
        <v>800</v>
      </c>
      <c r="H45" s="6">
        <f>SUM(E45:G45)</f>
        <v>800</v>
      </c>
    </row>
    <row r="46" spans="1:8" ht="22" customHeight="1" x14ac:dyDescent="0.35">
      <c r="A46" s="6">
        <v>23</v>
      </c>
      <c r="B46" s="13"/>
      <c r="C46" s="6" t="s">
        <v>177</v>
      </c>
      <c r="D46" s="6" t="s">
        <v>132</v>
      </c>
      <c r="E46" s="6">
        <v>0</v>
      </c>
      <c r="F46" s="6">
        <v>0</v>
      </c>
      <c r="G46" s="12">
        <v>800</v>
      </c>
      <c r="H46" s="6">
        <f>SUM(E46:G46)</f>
        <v>800</v>
      </c>
    </row>
    <row r="47" spans="1:8" ht="22" customHeight="1" x14ac:dyDescent="0.35">
      <c r="A47" s="6">
        <v>24</v>
      </c>
      <c r="B47" s="13"/>
      <c r="C47" s="6" t="s">
        <v>177</v>
      </c>
      <c r="D47" s="6" t="s">
        <v>132</v>
      </c>
      <c r="E47" s="6">
        <v>0</v>
      </c>
      <c r="F47" s="6">
        <v>0</v>
      </c>
      <c r="G47" s="12">
        <v>800</v>
      </c>
      <c r="H47" s="6">
        <f>SUM(E47:G47)</f>
        <v>800</v>
      </c>
    </row>
    <row r="48" spans="1:8" s="19" customFormat="1" ht="22" customHeight="1" x14ac:dyDescent="0.35">
      <c r="A48" s="15"/>
      <c r="B48" s="39" t="s">
        <v>178</v>
      </c>
      <c r="C48" s="40"/>
      <c r="D48" s="41"/>
      <c r="E48" s="7">
        <f>SUM(E24:E47)</f>
        <v>0</v>
      </c>
      <c r="F48" s="7">
        <f>SUM(F24:F47)</f>
        <v>0</v>
      </c>
      <c r="G48" s="7">
        <f>SUM(G24:G47)</f>
        <v>23400</v>
      </c>
      <c r="H48" s="7">
        <f>SUM(E48:G48)</f>
        <v>23400</v>
      </c>
    </row>
    <row r="49" spans="1:8" x14ac:dyDescent="0.35">
      <c r="A49" s="20"/>
      <c r="B49" s="4"/>
      <c r="C49" s="52"/>
      <c r="D49" s="21"/>
      <c r="E49" s="52"/>
      <c r="F49" s="52"/>
      <c r="G49" s="4"/>
      <c r="H49" s="52"/>
    </row>
    <row r="50" spans="1:8" ht="24" customHeight="1" x14ac:dyDescent="0.35">
      <c r="A50" s="66" t="s">
        <v>126</v>
      </c>
      <c r="B50" s="67" t="s">
        <v>183</v>
      </c>
      <c r="C50" s="67"/>
      <c r="D50" s="67"/>
      <c r="E50" s="67"/>
      <c r="F50" s="67"/>
      <c r="G50" s="67"/>
      <c r="H50" s="67"/>
    </row>
    <row r="51" spans="1:8" ht="25" customHeight="1" x14ac:dyDescent="0.35">
      <c r="A51" s="5">
        <v>1</v>
      </c>
      <c r="B51" s="16" t="s">
        <v>7</v>
      </c>
      <c r="C51" s="25" t="s">
        <v>184</v>
      </c>
      <c r="D51" s="25"/>
      <c r="E51" s="25"/>
      <c r="F51" s="25"/>
      <c r="G51" s="25"/>
      <c r="H51" s="7">
        <v>14400</v>
      </c>
    </row>
    <row r="52" spans="1:8" ht="25" customHeight="1" x14ac:dyDescent="0.35">
      <c r="A52" s="5">
        <v>2</v>
      </c>
      <c r="B52" s="16" t="s">
        <v>3</v>
      </c>
      <c r="C52" s="25" t="s">
        <v>185</v>
      </c>
      <c r="D52" s="25"/>
      <c r="E52" s="25"/>
      <c r="F52" s="25"/>
      <c r="G52" s="25"/>
      <c r="H52" s="7">
        <v>18400</v>
      </c>
    </row>
    <row r="53" spans="1:8" ht="25" customHeight="1" x14ac:dyDescent="0.35">
      <c r="A53" s="5">
        <v>3</v>
      </c>
      <c r="B53" s="16" t="s">
        <v>99</v>
      </c>
      <c r="C53" s="25" t="s">
        <v>186</v>
      </c>
      <c r="D53" s="25"/>
      <c r="E53" s="25"/>
      <c r="F53" s="25"/>
      <c r="G53" s="25"/>
      <c r="H53" s="7">
        <v>39400</v>
      </c>
    </row>
    <row r="54" spans="1:8" ht="25" customHeight="1" x14ac:dyDescent="0.35">
      <c r="A54" s="5">
        <v>4</v>
      </c>
      <c r="B54" s="16" t="s">
        <v>102</v>
      </c>
      <c r="C54" s="25" t="s">
        <v>187</v>
      </c>
      <c r="D54" s="25"/>
      <c r="E54" s="25"/>
      <c r="F54" s="25"/>
      <c r="G54" s="25"/>
      <c r="H54" s="7">
        <v>2000</v>
      </c>
    </row>
    <row r="55" spans="1:8" ht="25" customHeight="1" x14ac:dyDescent="0.35">
      <c r="A55" s="5">
        <v>5</v>
      </c>
      <c r="B55" s="16" t="s">
        <v>72</v>
      </c>
      <c r="C55" s="25" t="s">
        <v>188</v>
      </c>
      <c r="D55" s="25"/>
      <c r="E55" s="25"/>
      <c r="F55" s="25"/>
      <c r="G55" s="25"/>
      <c r="H55" s="7">
        <v>3600</v>
      </c>
    </row>
    <row r="56" spans="1:8" ht="25" customHeight="1" x14ac:dyDescent="0.35">
      <c r="A56" s="5">
        <v>6</v>
      </c>
      <c r="B56" s="16" t="s">
        <v>108</v>
      </c>
      <c r="C56" s="25">
        <v>5000</v>
      </c>
      <c r="D56" s="25"/>
      <c r="E56" s="25"/>
      <c r="F56" s="25"/>
      <c r="G56" s="25"/>
      <c r="H56" s="7">
        <v>5000</v>
      </c>
    </row>
    <row r="57" spans="1:8" ht="25" customHeight="1" x14ac:dyDescent="0.35">
      <c r="A57" s="5">
        <v>7</v>
      </c>
      <c r="B57" s="16" t="s">
        <v>103</v>
      </c>
      <c r="C57" s="25">
        <v>1500</v>
      </c>
      <c r="D57" s="25"/>
      <c r="E57" s="25"/>
      <c r="F57" s="25"/>
      <c r="G57" s="25"/>
      <c r="H57" s="7">
        <v>1500</v>
      </c>
    </row>
    <row r="58" spans="1:8" ht="22.75" customHeight="1" x14ac:dyDescent="0.35">
      <c r="A58" s="5"/>
      <c r="B58" s="16" t="s">
        <v>73</v>
      </c>
      <c r="C58" s="25" t="s">
        <v>189</v>
      </c>
      <c r="D58" s="25"/>
      <c r="E58" s="25"/>
      <c r="F58" s="25"/>
      <c r="G58" s="25"/>
      <c r="H58" s="7">
        <f>SUM(H51:H57)</f>
        <v>84300</v>
      </c>
    </row>
    <row r="59" spans="1:8" x14ac:dyDescent="0.35">
      <c r="A59" s="17"/>
      <c r="B59" s="17"/>
      <c r="C59" s="53"/>
      <c r="D59" s="56"/>
      <c r="E59" s="53"/>
      <c r="F59" s="53"/>
      <c r="G59" s="17"/>
      <c r="H59" s="53"/>
    </row>
    <row r="62" spans="1:8" x14ac:dyDescent="0.35">
      <c r="E62" s="24" t="s">
        <v>123</v>
      </c>
      <c r="F62" s="24"/>
      <c r="G62" s="24"/>
      <c r="H62" s="24"/>
    </row>
    <row r="63" spans="1:8" x14ac:dyDescent="0.35">
      <c r="E63" s="24" t="s">
        <v>124</v>
      </c>
      <c r="F63" s="24"/>
      <c r="G63" s="24"/>
      <c r="H63" s="24"/>
    </row>
    <row r="64" spans="1:8" x14ac:dyDescent="0.35">
      <c r="E64" s="24" t="s">
        <v>125</v>
      </c>
      <c r="F64" s="24"/>
      <c r="G64" s="24"/>
      <c r="H64" s="24"/>
    </row>
  </sheetData>
  <mergeCells count="37">
    <mergeCell ref="G22:G23"/>
    <mergeCell ref="H22:H23"/>
    <mergeCell ref="B48:D48"/>
    <mergeCell ref="C8:D8"/>
    <mergeCell ref="C20:D20"/>
    <mergeCell ref="A22:A23"/>
    <mergeCell ref="B22:B23"/>
    <mergeCell ref="C22:C23"/>
    <mergeCell ref="D22:D23"/>
    <mergeCell ref="E22:F22"/>
    <mergeCell ref="E10:F10"/>
    <mergeCell ref="G10:G11"/>
    <mergeCell ref="H10:H11"/>
    <mergeCell ref="A10:A11"/>
    <mergeCell ref="A1:H1"/>
    <mergeCell ref="C54:G54"/>
    <mergeCell ref="B50:H50"/>
    <mergeCell ref="E63:H63"/>
    <mergeCell ref="E64:H64"/>
    <mergeCell ref="C56:G56"/>
    <mergeCell ref="C57:G57"/>
    <mergeCell ref="B10:B11"/>
    <mergeCell ref="C10:C11"/>
    <mergeCell ref="D10:D11"/>
    <mergeCell ref="C58:G58"/>
    <mergeCell ref="E62:H62"/>
    <mergeCell ref="C51:G51"/>
    <mergeCell ref="C55:G55"/>
    <mergeCell ref="C52:G52"/>
    <mergeCell ref="C53:G53"/>
    <mergeCell ref="G2:G3"/>
    <mergeCell ref="H2:H3"/>
    <mergeCell ref="A2:A3"/>
    <mergeCell ref="B2:B3"/>
    <mergeCell ref="C2:C3"/>
    <mergeCell ref="D2:D3"/>
    <mergeCell ref="E2:F2"/>
  </mergeCells>
  <pageMargins left="0.27" right="0.28999999999999998" top="0.22" bottom="0.43" header="0.16" footer="0.3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D71A7-8E6C-4EA9-B1E1-7CDB543F8DCC}">
  <dimension ref="A2:E11"/>
  <sheetViews>
    <sheetView workbookViewId="0">
      <selection activeCell="G10" sqref="G10"/>
    </sheetView>
  </sheetViews>
  <sheetFormatPr defaultRowHeight="14.5" x14ac:dyDescent="0.35"/>
  <cols>
    <col min="1" max="1" width="7.36328125" customWidth="1"/>
    <col min="2" max="2" width="17.26953125" customWidth="1"/>
    <col min="3" max="3" width="28.7265625" customWidth="1"/>
    <col min="4" max="4" width="35.90625" customWidth="1"/>
    <col min="5" max="5" width="19.90625" customWidth="1"/>
  </cols>
  <sheetData>
    <row r="2" spans="1:5" s="57" customFormat="1" ht="31" customHeight="1" x14ac:dyDescent="0.35">
      <c r="A2" s="72" t="s">
        <v>126</v>
      </c>
      <c r="B2" s="67" t="s">
        <v>183</v>
      </c>
      <c r="C2" s="67"/>
      <c r="D2" s="67"/>
      <c r="E2" s="67"/>
    </row>
    <row r="3" spans="1:5" ht="31" customHeight="1" x14ac:dyDescent="0.35">
      <c r="A3" s="72"/>
      <c r="B3" s="72"/>
      <c r="C3" s="72" t="s">
        <v>192</v>
      </c>
      <c r="D3" s="72" t="s">
        <v>193</v>
      </c>
      <c r="E3" s="72" t="s">
        <v>194</v>
      </c>
    </row>
    <row r="4" spans="1:5" ht="20" customHeight="1" x14ac:dyDescent="0.35">
      <c r="A4" s="7">
        <v>1</v>
      </c>
      <c r="B4" s="16" t="s">
        <v>7</v>
      </c>
      <c r="C4" s="7">
        <v>14400</v>
      </c>
      <c r="D4" s="7">
        <v>14400</v>
      </c>
      <c r="E4" s="73">
        <f>SUM(C4:D4)</f>
        <v>28800</v>
      </c>
    </row>
    <row r="5" spans="1:5" ht="20" customHeight="1" x14ac:dyDescent="0.35">
      <c r="A5" s="7">
        <v>2</v>
      </c>
      <c r="B5" s="16" t="s">
        <v>3</v>
      </c>
      <c r="C5" s="7">
        <v>31800</v>
      </c>
      <c r="D5" s="7">
        <v>18400</v>
      </c>
      <c r="E5" s="73">
        <f>SUM(C5:D5)</f>
        <v>50200</v>
      </c>
    </row>
    <row r="6" spans="1:5" ht="20" customHeight="1" x14ac:dyDescent="0.35">
      <c r="A6" s="7">
        <v>3</v>
      </c>
      <c r="B6" s="16" t="s">
        <v>99</v>
      </c>
      <c r="C6" s="7">
        <f>SUM(C3:C5)</f>
        <v>46200</v>
      </c>
      <c r="D6" s="7">
        <v>39400</v>
      </c>
      <c r="E6" s="73">
        <f>SUM(C6:D6)</f>
        <v>85600</v>
      </c>
    </row>
    <row r="7" spans="1:5" ht="20" customHeight="1" x14ac:dyDescent="0.35">
      <c r="A7" s="7">
        <v>4</v>
      </c>
      <c r="B7" s="16" t="s">
        <v>102</v>
      </c>
      <c r="C7" s="7">
        <v>0</v>
      </c>
      <c r="D7" s="7">
        <v>2000</v>
      </c>
      <c r="E7" s="73">
        <f>SUM(C7:D7)</f>
        <v>2000</v>
      </c>
    </row>
    <row r="8" spans="1:5" ht="20" customHeight="1" x14ac:dyDescent="0.35">
      <c r="A8" s="7">
        <v>5</v>
      </c>
      <c r="B8" s="16" t="s">
        <v>72</v>
      </c>
      <c r="C8" s="7">
        <v>3600</v>
      </c>
      <c r="D8" s="7">
        <v>3600</v>
      </c>
      <c r="E8" s="73">
        <f>SUM(C8:D8)</f>
        <v>7200</v>
      </c>
    </row>
    <row r="9" spans="1:5" ht="20" customHeight="1" x14ac:dyDescent="0.35">
      <c r="A9" s="7">
        <v>6</v>
      </c>
      <c r="B9" s="16" t="s">
        <v>108</v>
      </c>
      <c r="C9" s="7">
        <v>0</v>
      </c>
      <c r="D9" s="7">
        <v>5000</v>
      </c>
      <c r="E9" s="73">
        <f>SUM(C9:D9)</f>
        <v>5000</v>
      </c>
    </row>
    <row r="10" spans="1:5" ht="20" customHeight="1" x14ac:dyDescent="0.35">
      <c r="A10" s="7">
        <v>7</v>
      </c>
      <c r="B10" s="16" t="s">
        <v>103</v>
      </c>
      <c r="C10" s="7">
        <v>0</v>
      </c>
      <c r="D10" s="7">
        <v>1500</v>
      </c>
      <c r="E10" s="73">
        <f>SUM(C10:D10)</f>
        <v>1500</v>
      </c>
    </row>
    <row r="11" spans="1:5" ht="20" customHeight="1" x14ac:dyDescent="0.35">
      <c r="A11" s="7"/>
      <c r="B11" s="16" t="s">
        <v>73</v>
      </c>
      <c r="C11" s="7">
        <f>SUM(C4:C10)</f>
        <v>96000</v>
      </c>
      <c r="D11" s="7">
        <f>SUM(D4:D10)</f>
        <v>84300</v>
      </c>
      <c r="E11" s="73">
        <f>SUM(E4:E10)</f>
        <v>180300</v>
      </c>
    </row>
  </sheetData>
  <mergeCells count="1">
    <mergeCell ref="B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HW &amp; HWO</vt:lpstr>
      <vt:lpstr>MO,HS,DAM etc</vt:lpstr>
      <vt:lpstr>Compile sheet 1&amp;2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Maseni</dc:creator>
  <cp:lastModifiedBy>Mary Vanlalpeki</cp:lastModifiedBy>
  <cp:lastPrinted>2026-01-30T09:14:36Z</cp:lastPrinted>
  <dcterms:created xsi:type="dcterms:W3CDTF">2025-05-02T07:46:19Z</dcterms:created>
  <dcterms:modified xsi:type="dcterms:W3CDTF">2026-03-19T10:24:44Z</dcterms:modified>
</cp:coreProperties>
</file>